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455" yWindow="-60" windowWidth="9165" windowHeight="5280"/>
  </bookViews>
  <sheets>
    <sheet name="ورقة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U19" i="1"/>
  <c r="AU20"/>
  <c r="AU21"/>
  <c r="AU22"/>
  <c r="AU23"/>
  <c r="AU24"/>
  <c r="AU25"/>
  <c r="AU26"/>
  <c r="AU27"/>
  <c r="AU28"/>
  <c r="AU29"/>
  <c r="AU30"/>
  <c r="AU31"/>
  <c r="AU32"/>
  <c r="AU33"/>
  <c r="AU34"/>
  <c r="AU35"/>
  <c r="AU36"/>
  <c r="AU37"/>
  <c r="AU38"/>
  <c r="AU39"/>
  <c r="AU40"/>
  <c r="AU41"/>
  <c r="AU42"/>
  <c r="AU18"/>
  <c r="AV12"/>
  <c r="AV11"/>
  <c r="AK19"/>
  <c r="AK18"/>
  <c r="AV10"/>
  <c r="AV19"/>
  <c r="AV20"/>
  <c r="AV21"/>
  <c r="AV22"/>
  <c r="AV23"/>
  <c r="AV24"/>
  <c r="AV25"/>
  <c r="AV26"/>
  <c r="AV27"/>
  <c r="AV28"/>
  <c r="AV29"/>
  <c r="AV30"/>
  <c r="AV31"/>
  <c r="AV32"/>
  <c r="AV33"/>
  <c r="AV34"/>
  <c r="AV35"/>
  <c r="AV36"/>
  <c r="AV37"/>
  <c r="AV38"/>
  <c r="AV40"/>
  <c r="AV41"/>
  <c r="AV42"/>
  <c r="AV18"/>
  <c r="J18"/>
  <c r="AH18"/>
  <c r="AE18"/>
  <c r="AB18"/>
  <c r="Y18"/>
  <c r="V18"/>
  <c r="P18"/>
  <c r="S18"/>
  <c r="M18"/>
  <c r="AS97"/>
  <c r="AS98"/>
  <c r="AS96"/>
  <c r="AB97"/>
  <c r="AB98"/>
  <c r="AB96"/>
  <c r="K96"/>
  <c r="K97"/>
  <c r="K98"/>
  <c r="AB45"/>
  <c r="AS46"/>
  <c r="AS47"/>
  <c r="AS45"/>
  <c r="AB46"/>
  <c r="AB47"/>
  <c r="AK69"/>
  <c r="AK70"/>
  <c r="AK71"/>
  <c r="AK72"/>
  <c r="AK73"/>
  <c r="AK74"/>
  <c r="AK75"/>
  <c r="AK76"/>
  <c r="AK77"/>
  <c r="AK78"/>
  <c r="AK79"/>
  <c r="AK80"/>
  <c r="AK81"/>
  <c r="AK83"/>
  <c r="AK84"/>
  <c r="AK85"/>
  <c r="AK86"/>
  <c r="AK87"/>
  <c r="AK88"/>
  <c r="AK89"/>
  <c r="AK90"/>
  <c r="AK91"/>
  <c r="AK92"/>
  <c r="AH69"/>
  <c r="AH70"/>
  <c r="AH71"/>
  <c r="AH72"/>
  <c r="AH73"/>
  <c r="AH74"/>
  <c r="AH75"/>
  <c r="AH76"/>
  <c r="AH77"/>
  <c r="AH78"/>
  <c r="AH79"/>
  <c r="AH80"/>
  <c r="AH81"/>
  <c r="AH83"/>
  <c r="AH84"/>
  <c r="AH85"/>
  <c r="AH86"/>
  <c r="AH87"/>
  <c r="AH88"/>
  <c r="AH89"/>
  <c r="AH90"/>
  <c r="AH91"/>
  <c r="AH92"/>
  <c r="AE69"/>
  <c r="AE70"/>
  <c r="AE71"/>
  <c r="AE72"/>
  <c r="AE73"/>
  <c r="AE74"/>
  <c r="AE75"/>
  <c r="AE76"/>
  <c r="AE77"/>
  <c r="AE78"/>
  <c r="AE79"/>
  <c r="AE80"/>
  <c r="AE81"/>
  <c r="AE83"/>
  <c r="AE84"/>
  <c r="AE85"/>
  <c r="AE86"/>
  <c r="AE87"/>
  <c r="AE88"/>
  <c r="AE89"/>
  <c r="AE90"/>
  <c r="AE91"/>
  <c r="AE92"/>
  <c r="AB69"/>
  <c r="AB70"/>
  <c r="AB71"/>
  <c r="AB72"/>
  <c r="AB73"/>
  <c r="AB74"/>
  <c r="AB75"/>
  <c r="AB76"/>
  <c r="AB77"/>
  <c r="AB78"/>
  <c r="AB79"/>
  <c r="AB80"/>
  <c r="AB81"/>
  <c r="AB83"/>
  <c r="AB84"/>
  <c r="AB85"/>
  <c r="AB86"/>
  <c r="AB87"/>
  <c r="AB88"/>
  <c r="AB89"/>
  <c r="AB90"/>
  <c r="AB91"/>
  <c r="AB92"/>
  <c r="Y69"/>
  <c r="Y70"/>
  <c r="Y71"/>
  <c r="Y72"/>
  <c r="Y73"/>
  <c r="Y74"/>
  <c r="Y75"/>
  <c r="Y76"/>
  <c r="Y77"/>
  <c r="Y78"/>
  <c r="Y79"/>
  <c r="Y80"/>
  <c r="Y81"/>
  <c r="Y83"/>
  <c r="Y84"/>
  <c r="Y85"/>
  <c r="Y86"/>
  <c r="Y87"/>
  <c r="Y88"/>
  <c r="Y89"/>
  <c r="Y90"/>
  <c r="Y91"/>
  <c r="Y92"/>
  <c r="V69"/>
  <c r="V70"/>
  <c r="V71"/>
  <c r="V72"/>
  <c r="V73"/>
  <c r="V74"/>
  <c r="V75"/>
  <c r="V76"/>
  <c r="V77"/>
  <c r="V78"/>
  <c r="V79"/>
  <c r="V80"/>
  <c r="V81"/>
  <c r="V83"/>
  <c r="V84"/>
  <c r="V85"/>
  <c r="V86"/>
  <c r="V87"/>
  <c r="V88"/>
  <c r="V89"/>
  <c r="V90"/>
  <c r="V91"/>
  <c r="V92"/>
  <c r="AK68"/>
  <c r="AH68"/>
  <c r="AE68"/>
  <c r="AB68"/>
  <c r="Y68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J43"/>
  <c r="S92"/>
  <c r="P92"/>
  <c r="M92"/>
  <c r="J92"/>
  <c r="S91"/>
  <c r="P91"/>
  <c r="M91"/>
  <c r="J91"/>
  <c r="S90"/>
  <c r="P90"/>
  <c r="M90"/>
  <c r="J90"/>
  <c r="S89"/>
  <c r="P89"/>
  <c r="M89"/>
  <c r="J89"/>
  <c r="S88"/>
  <c r="P88"/>
  <c r="M88"/>
  <c r="J88"/>
  <c r="S87"/>
  <c r="P87"/>
  <c r="M87"/>
  <c r="J87"/>
  <c r="S86"/>
  <c r="P86"/>
  <c r="M86"/>
  <c r="J86"/>
  <c r="S85"/>
  <c r="P85"/>
  <c r="M85"/>
  <c r="J85"/>
  <c r="S84"/>
  <c r="P84"/>
  <c r="M84"/>
  <c r="J84"/>
  <c r="S83"/>
  <c r="P83"/>
  <c r="M83"/>
  <c r="J83"/>
  <c r="S81"/>
  <c r="P81"/>
  <c r="M81"/>
  <c r="J81"/>
  <c r="S80"/>
  <c r="P80"/>
  <c r="M80"/>
  <c r="J80"/>
  <c r="S79"/>
  <c r="P79"/>
  <c r="M79"/>
  <c r="J79"/>
  <c r="S78"/>
  <c r="P78"/>
  <c r="M78"/>
  <c r="J78"/>
  <c r="S77"/>
  <c r="P77"/>
  <c r="M77"/>
  <c r="J77"/>
  <c r="S76"/>
  <c r="P76"/>
  <c r="M76"/>
  <c r="J76"/>
  <c r="S75"/>
  <c r="P75"/>
  <c r="M75"/>
  <c r="J75"/>
  <c r="S74"/>
  <c r="P74"/>
  <c r="M74"/>
  <c r="J74"/>
  <c r="S73"/>
  <c r="P73"/>
  <c r="M73"/>
  <c r="J73"/>
  <c r="S72"/>
  <c r="P72"/>
  <c r="M72"/>
  <c r="J72"/>
  <c r="S71"/>
  <c r="P71"/>
  <c r="M71"/>
  <c r="J71"/>
  <c r="S70"/>
  <c r="P70"/>
  <c r="M70"/>
  <c r="J70"/>
  <c r="S69"/>
  <c r="P69"/>
  <c r="M69"/>
  <c r="J69"/>
  <c r="V68"/>
  <c r="S68"/>
  <c r="P68"/>
  <c r="M68"/>
  <c r="J68"/>
  <c r="O53"/>
  <c r="AN52"/>
  <c r="V42"/>
  <c r="S42"/>
  <c r="P42"/>
  <c r="M42"/>
  <c r="J42"/>
  <c r="V41"/>
  <c r="S41"/>
  <c r="P41"/>
  <c r="M41"/>
  <c r="J41"/>
  <c r="V40"/>
  <c r="S40"/>
  <c r="P40"/>
  <c r="M40"/>
  <c r="J40"/>
  <c r="V39"/>
  <c r="S39"/>
  <c r="P39"/>
  <c r="M39"/>
  <c r="J39"/>
  <c r="V38"/>
  <c r="S38"/>
  <c r="P38"/>
  <c r="M38"/>
  <c r="J38"/>
  <c r="V37"/>
  <c r="S37"/>
  <c r="P37"/>
  <c r="M37"/>
  <c r="J37"/>
  <c r="V36"/>
  <c r="S36"/>
  <c r="P36"/>
  <c r="M36"/>
  <c r="J36"/>
  <c r="V35"/>
  <c r="S35"/>
  <c r="P35"/>
  <c r="M35"/>
  <c r="J35"/>
  <c r="V34"/>
  <c r="S34"/>
  <c r="P34"/>
  <c r="M34"/>
  <c r="J34"/>
  <c r="V33"/>
  <c r="S33"/>
  <c r="P33"/>
  <c r="M33"/>
  <c r="J33"/>
  <c r="V32"/>
  <c r="S32"/>
  <c r="P32"/>
  <c r="M32"/>
  <c r="J32"/>
  <c r="V31"/>
  <c r="S31"/>
  <c r="P31"/>
  <c r="M31"/>
  <c r="J31"/>
  <c r="V30"/>
  <c r="S30"/>
  <c r="P30"/>
  <c r="M30"/>
  <c r="J30"/>
  <c r="V29"/>
  <c r="S29"/>
  <c r="P29"/>
  <c r="M29"/>
  <c r="J29"/>
  <c r="V28"/>
  <c r="S28"/>
  <c r="P28"/>
  <c r="M28"/>
  <c r="J28"/>
  <c r="V27"/>
  <c r="S27"/>
  <c r="P27"/>
  <c r="M27"/>
  <c r="J27"/>
  <c r="V26"/>
  <c r="S26"/>
  <c r="P26"/>
  <c r="M26"/>
  <c r="J26"/>
  <c r="V25"/>
  <c r="S25"/>
  <c r="P25"/>
  <c r="M25"/>
  <c r="J25"/>
  <c r="V24"/>
  <c r="S24"/>
  <c r="P24"/>
  <c r="M24"/>
  <c r="J24"/>
  <c r="V23"/>
  <c r="S23"/>
  <c r="P23"/>
  <c r="M23"/>
  <c r="J23"/>
  <c r="V22"/>
  <c r="S22"/>
  <c r="P22"/>
  <c r="M22"/>
  <c r="J22"/>
  <c r="V21"/>
  <c r="S21"/>
  <c r="P21"/>
  <c r="M21"/>
  <c r="J21"/>
  <c r="V20"/>
  <c r="S20"/>
  <c r="P20"/>
  <c r="M20"/>
  <c r="J20"/>
  <c r="V19"/>
  <c r="S19"/>
  <c r="P19"/>
  <c r="M19"/>
  <c r="J19"/>
  <c r="AV39"/>
</calcChain>
</file>

<file path=xl/sharedStrings.xml><?xml version="1.0" encoding="utf-8"?>
<sst xmlns="http://schemas.openxmlformats.org/spreadsheetml/2006/main" count="295" uniqueCount="99">
  <si>
    <t xml:space="preserve"> بسم الله الرحمن الرحيم</t>
  </si>
  <si>
    <t>جدول العلامات المدرسية لمرحلة التعليم الاساسي</t>
  </si>
  <si>
    <t xml:space="preserve"> </t>
  </si>
  <si>
    <t>العاشر</t>
  </si>
  <si>
    <t>المديرية / المكتب :  سلفيت</t>
  </si>
  <si>
    <t>الرقم المتسلسل</t>
  </si>
  <si>
    <t>الأســــــم</t>
  </si>
  <si>
    <t>الجنسيــــــة</t>
  </si>
  <si>
    <t>مكان الولادة</t>
  </si>
  <si>
    <t>تاريخ الولادة</t>
  </si>
  <si>
    <t>التربية الدينية</t>
  </si>
  <si>
    <t>العلوم العامة</t>
  </si>
  <si>
    <t>الفنون والحرف</t>
  </si>
  <si>
    <t>التربية الرياضية</t>
  </si>
  <si>
    <t>اليوم</t>
  </si>
  <si>
    <t>الشهر</t>
  </si>
  <si>
    <t>السنة</t>
  </si>
  <si>
    <t>الفصل الثاني</t>
  </si>
  <si>
    <t>المعدل</t>
  </si>
  <si>
    <t>احترام النظام</t>
  </si>
  <si>
    <t>نتائج فحص الاكمال</t>
  </si>
  <si>
    <t>النتيجة السنوية</t>
  </si>
  <si>
    <t>اسم المبحث</t>
  </si>
  <si>
    <t>العلامة</t>
  </si>
  <si>
    <t>توقيع معلم/ة المبحث</t>
  </si>
  <si>
    <t>اسماء وتواقيع لجنة التدقيق ومقابلة الجداول في المديرية</t>
  </si>
  <si>
    <t>التاريخ  :</t>
  </si>
  <si>
    <t>توقيع مدير/ة المدرسة</t>
  </si>
  <si>
    <t>الفصل الثاني …..</t>
  </si>
  <si>
    <t>خاتم المدرسة الرسمي</t>
  </si>
  <si>
    <t>مصدق/مدير التربية والتعليم</t>
  </si>
  <si>
    <t>فحص الاكمال …</t>
  </si>
  <si>
    <t>عدد ايام حضور 
الطالب/ة من (204)</t>
  </si>
  <si>
    <t>الصف / الصفوف 
التي اعادها الطالب/ة</t>
  </si>
  <si>
    <t xml:space="preserve">          توقيع مربي/ة الصف</t>
  </si>
  <si>
    <t>فحص الاكمال ....</t>
  </si>
  <si>
    <t>التاريخ :</t>
  </si>
  <si>
    <t>الفصل الأول والنتيجة السنوية والاكمال</t>
  </si>
  <si>
    <t>الفصل الأول</t>
  </si>
  <si>
    <t>الفصل الأول …..</t>
  </si>
  <si>
    <t>اللغة العربية</t>
  </si>
  <si>
    <t>اللغة الإنجليزية</t>
  </si>
  <si>
    <t>الرياضيات</t>
  </si>
  <si>
    <t>تعبأ المعلومات المطلوبة الواردة
 في هذه الحقول في نهاية العام الدراسي</t>
  </si>
  <si>
    <t>عدد ايام حضور 
الطالب/ة من (205)</t>
  </si>
  <si>
    <t>المادة الاختيارية (الصحة والبيئة)</t>
  </si>
  <si>
    <t xml:space="preserve">2006/     /    </t>
  </si>
  <si>
    <t>المدينة /القرية: فرخة</t>
  </si>
  <si>
    <t>المدرسة: فرخة الثانوية المختلطة</t>
  </si>
  <si>
    <t>اسم مربي/ة الصف:</t>
  </si>
  <si>
    <t xml:space="preserve">الرقم الوطني
 </t>
  </si>
  <si>
    <t>للعام الدراسي 2007/2006م</t>
  </si>
  <si>
    <t>العلوم الاجتماعية والوطنية والمدنية</t>
  </si>
  <si>
    <t>التكنولوجيا والعلوم التطبيقية</t>
  </si>
  <si>
    <t>الصف الثامن الأساسي</t>
  </si>
  <si>
    <t>منال محمد داود دمدوم</t>
  </si>
  <si>
    <t>منال مصطفى سليمان شباك</t>
  </si>
  <si>
    <t>نضال محمد عبد الفتاح أشقر</t>
  </si>
  <si>
    <r>
      <t>نيـ</t>
    </r>
    <r>
      <rPr>
        <b/>
        <sz val="12"/>
        <rFont val="Arial"/>
        <family val="2"/>
      </rPr>
      <t>ﭭ</t>
    </r>
    <r>
      <rPr>
        <b/>
        <sz val="12"/>
        <rFont val="Arial"/>
        <family val="2"/>
      </rPr>
      <t>ين صلاح الدين عبد الله حجاج</t>
    </r>
  </si>
  <si>
    <t>هبه عبد الرؤوف سليمان شباك</t>
  </si>
  <si>
    <t>هيا عبد الكريم حمدان دمدوم</t>
  </si>
  <si>
    <t>ورد يوسف عبد المجيد</t>
  </si>
  <si>
    <t>وفاء رباح نمر زيدية</t>
  </si>
  <si>
    <t>يوسف ثمين يوسف بدح</t>
  </si>
  <si>
    <t>فلسطينية</t>
  </si>
  <si>
    <t>نابلس</t>
  </si>
  <si>
    <t>المديرية / المكتب :  سس</t>
  </si>
  <si>
    <t>المدينة /القرية: فف</t>
  </si>
  <si>
    <t>المدرسة: فف</t>
  </si>
  <si>
    <t xml:space="preserve">اسامة </t>
  </si>
  <si>
    <t>اشرف</t>
  </si>
  <si>
    <t xml:space="preserve">اشوس </t>
  </si>
  <si>
    <t xml:space="preserve">ايمن </t>
  </si>
  <si>
    <t xml:space="preserve">ايهم </t>
  </si>
  <si>
    <t xml:space="preserve">باسل </t>
  </si>
  <si>
    <t xml:space="preserve">بلال </t>
  </si>
  <si>
    <t xml:space="preserve">بهاء </t>
  </si>
  <si>
    <t xml:space="preserve">حبيب </t>
  </si>
  <si>
    <t xml:space="preserve">حسام </t>
  </si>
  <si>
    <t xml:space="preserve">رامي </t>
  </si>
  <si>
    <t xml:space="preserve">رياض </t>
  </si>
  <si>
    <t xml:space="preserve">عادل </t>
  </si>
  <si>
    <t xml:space="preserve">عايش </t>
  </si>
  <si>
    <t xml:space="preserve">عبد الرحمن </t>
  </si>
  <si>
    <t xml:space="preserve">عبد المهدي </t>
  </si>
  <si>
    <t xml:space="preserve">عزيز </t>
  </si>
  <si>
    <t xml:space="preserve">علاء </t>
  </si>
  <si>
    <t>عمر 1</t>
  </si>
  <si>
    <t>عمر 2</t>
  </si>
  <si>
    <t>عمرو 1</t>
  </si>
  <si>
    <t>عمرو2</t>
  </si>
  <si>
    <t xml:space="preserve">فارس </t>
  </si>
  <si>
    <t xml:space="preserve">قتيبة </t>
  </si>
  <si>
    <t>محمد 1</t>
  </si>
  <si>
    <t>الرابع</t>
  </si>
  <si>
    <t>السابع</t>
  </si>
  <si>
    <t>الثالث</t>
  </si>
  <si>
    <t>المعدّل</t>
  </si>
  <si>
    <t>الثاني</t>
  </si>
</sst>
</file>

<file path=xl/styles.xml><?xml version="1.0" encoding="utf-8"?>
<styleSheet xmlns="http://schemas.openxmlformats.org/spreadsheetml/2006/main">
  <numFmts count="1">
    <numFmt numFmtId="178" formatCode="B1yyyy/mm/dd"/>
  </numFmts>
  <fonts count="16">
    <font>
      <sz val="10"/>
      <name val="Arial"/>
    </font>
    <font>
      <b/>
      <sz val="10"/>
      <name val="Arial"/>
      <family val="2"/>
    </font>
    <font>
      <b/>
      <sz val="10"/>
      <name val="Simplified Arabic"/>
      <charset val="178"/>
    </font>
    <font>
      <b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b/>
      <sz val="8"/>
      <color indexed="9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0"/>
      <color indexed="8"/>
      <name val="Simplified Arabic"/>
      <charset val="178"/>
    </font>
    <font>
      <sz val="11"/>
      <name val="Arial"/>
      <family val="2"/>
      <charset val="178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1" fontId="4" fillId="0" borderId="0" xfId="0" applyNumberFormat="1" applyFont="1" applyAlignment="1" applyProtection="1">
      <alignment horizontal="center" vertical="center" shrinkToFit="1"/>
      <protection locked="0"/>
    </xf>
    <xf numFmtId="1" fontId="5" fillId="0" borderId="0" xfId="0" applyNumberFormat="1" applyFont="1" applyAlignment="1" applyProtection="1">
      <alignment horizontal="center" vertical="center" shrinkToFit="1"/>
      <protection locked="0"/>
    </xf>
    <xf numFmtId="1" fontId="5" fillId="0" borderId="1" xfId="0" applyNumberFormat="1" applyFont="1" applyBorder="1" applyAlignment="1">
      <alignment horizontal="center" vertical="center" shrinkToFit="1"/>
    </xf>
    <xf numFmtId="1" fontId="4" fillId="0" borderId="1" xfId="0" applyNumberFormat="1" applyFont="1" applyBorder="1" applyAlignment="1">
      <alignment horizontal="center" vertical="center" shrinkToFit="1"/>
    </xf>
    <xf numFmtId="1" fontId="4" fillId="0" borderId="1" xfId="0" applyNumberFormat="1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Border="1" applyAlignment="1" applyProtection="1">
      <alignment horizontal="center" vertical="center" shrinkToFit="1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 shrinkToFit="1" readingOrder="2"/>
      <protection locked="0"/>
    </xf>
    <xf numFmtId="1" fontId="4" fillId="0" borderId="0" xfId="0" applyNumberFormat="1" applyFont="1" applyAlignment="1">
      <alignment horizontal="center" vertical="center" shrinkToFit="1"/>
    </xf>
    <xf numFmtId="1" fontId="4" fillId="0" borderId="0" xfId="0" applyNumberFormat="1" applyFont="1" applyBorder="1" applyAlignment="1">
      <alignment horizontal="center" vertical="center" shrinkToFit="1"/>
    </xf>
    <xf numFmtId="1" fontId="5" fillId="0" borderId="0" xfId="0" applyNumberFormat="1" applyFont="1" applyBorder="1" applyAlignment="1">
      <alignment horizontal="center" vertical="center" shrinkToFit="1"/>
    </xf>
    <xf numFmtId="1" fontId="5" fillId="0" borderId="2" xfId="0" applyNumberFormat="1" applyFont="1" applyBorder="1" applyAlignment="1" applyProtection="1">
      <alignment horizontal="center" vertical="center" shrinkToFit="1"/>
      <protection locked="0"/>
    </xf>
    <xf numFmtId="1" fontId="4" fillId="0" borderId="2" xfId="0" applyNumberFormat="1" applyFont="1" applyBorder="1" applyAlignment="1" applyProtection="1">
      <alignment horizontal="center" vertical="center" shrinkToFit="1"/>
      <protection locked="0"/>
    </xf>
    <xf numFmtId="1" fontId="7" fillId="0" borderId="1" xfId="0" applyNumberFormat="1" applyFont="1" applyBorder="1" applyAlignment="1">
      <alignment horizontal="center" vertical="center" shrinkToFit="1"/>
    </xf>
    <xf numFmtId="1" fontId="7" fillId="0" borderId="1" xfId="0" applyNumberFormat="1" applyFont="1" applyBorder="1" applyAlignment="1" applyProtection="1">
      <alignment horizontal="center" vertical="center" shrinkToFit="1"/>
      <protection locked="0"/>
    </xf>
    <xf numFmtId="1" fontId="8" fillId="0" borderId="0" xfId="0" applyNumberFormat="1" applyFont="1" applyBorder="1" applyAlignment="1" applyProtection="1">
      <alignment horizontal="center" vertical="center" shrinkToFit="1"/>
      <protection locked="0"/>
    </xf>
    <xf numFmtId="1" fontId="6" fillId="0" borderId="0" xfId="0" applyNumberFormat="1" applyFont="1" applyAlignment="1" applyProtection="1">
      <alignment horizontal="center" vertical="center" shrinkToFit="1"/>
      <protection locked="0"/>
    </xf>
    <xf numFmtId="1" fontId="5" fillId="0" borderId="0" xfId="0" applyNumberFormat="1" applyFont="1" applyBorder="1" applyAlignment="1" applyProtection="1">
      <alignment horizontal="center" vertical="center" shrinkToFit="1"/>
      <protection locked="0"/>
    </xf>
    <xf numFmtId="0" fontId="5" fillId="0" borderId="0" xfId="0" applyFont="1" applyProtection="1">
      <protection locked="0"/>
    </xf>
    <xf numFmtId="1" fontId="3" fillId="0" borderId="0" xfId="0" applyNumberFormat="1" applyFont="1" applyBorder="1" applyAlignment="1" applyProtection="1">
      <alignment horizontal="center" vertical="center"/>
    </xf>
    <xf numFmtId="1" fontId="8" fillId="0" borderId="0" xfId="0" applyNumberFormat="1" applyFont="1" applyAlignment="1" applyProtection="1">
      <alignment horizontal="center" vertical="center" shrinkToFit="1"/>
      <protection locked="0"/>
    </xf>
    <xf numFmtId="1" fontId="9" fillId="0" borderId="0" xfId="0" applyNumberFormat="1" applyFont="1" applyAlignment="1" applyProtection="1">
      <alignment horizontal="center" vertical="center" shrinkToFit="1"/>
      <protection locked="0"/>
    </xf>
    <xf numFmtId="0" fontId="5" fillId="0" borderId="0" xfId="0" applyFont="1"/>
    <xf numFmtId="1" fontId="5" fillId="0" borderId="3" xfId="0" applyNumberFormat="1" applyFont="1" applyBorder="1" applyAlignment="1">
      <alignment horizontal="center" vertical="center" shrinkToFit="1"/>
    </xf>
    <xf numFmtId="1" fontId="8" fillId="0" borderId="0" xfId="0" applyNumberFormat="1" applyFont="1" applyBorder="1" applyAlignment="1">
      <alignment horizontal="center" vertical="center" shrinkToFit="1"/>
    </xf>
    <xf numFmtId="1" fontId="6" fillId="0" borderId="0" xfId="0" applyNumberFormat="1" applyFont="1" applyBorder="1" applyAlignment="1">
      <alignment horizontal="center" vertical="center" shrinkToFit="1"/>
    </xf>
    <xf numFmtId="1" fontId="8" fillId="0" borderId="0" xfId="0" applyNumberFormat="1" applyFont="1" applyAlignment="1">
      <alignment horizontal="center" vertical="center" shrinkToFit="1"/>
    </xf>
    <xf numFmtId="178" fontId="3" fillId="0" borderId="0" xfId="0" applyNumberFormat="1" applyFont="1" applyBorder="1" applyAlignment="1" applyProtection="1">
      <alignment horizontal="center" vertical="center" shrinkToFit="1"/>
    </xf>
    <xf numFmtId="1" fontId="5" fillId="0" borderId="0" xfId="0" applyNumberFormat="1" applyFont="1" applyAlignment="1">
      <alignment horizontal="center" vertical="center" shrinkToFit="1"/>
    </xf>
    <xf numFmtId="1" fontId="3" fillId="0" borderId="0" xfId="0" applyNumberFormat="1" applyFont="1" applyBorder="1" applyAlignment="1" applyProtection="1">
      <alignment horizontal="center" vertical="center" shrinkToFit="1"/>
    </xf>
    <xf numFmtId="1" fontId="6" fillId="0" borderId="0" xfId="0" applyNumberFormat="1" applyFont="1" applyAlignment="1">
      <alignment horizontal="center" vertical="center" shrinkToFit="1"/>
    </xf>
    <xf numFmtId="1" fontId="3" fillId="0" borderId="1" xfId="0" applyNumberFormat="1" applyFont="1" applyBorder="1" applyAlignment="1" applyProtection="1">
      <alignment horizontal="right" vertical="center" shrinkToFit="1"/>
      <protection locked="0"/>
    </xf>
    <xf numFmtId="1" fontId="6" fillId="0" borderId="1" xfId="0" applyNumberFormat="1" applyFont="1" applyBorder="1" applyAlignment="1">
      <alignment horizontal="center" vertical="center" shrinkToFit="1"/>
    </xf>
    <xf numFmtId="1" fontId="8" fillId="0" borderId="1" xfId="0" applyNumberFormat="1" applyFont="1" applyBorder="1" applyAlignment="1">
      <alignment horizontal="center" vertical="center" shrinkToFit="1"/>
    </xf>
    <xf numFmtId="1" fontId="5" fillId="0" borderId="3" xfId="0" applyNumberFormat="1" applyFont="1" applyBorder="1" applyAlignment="1" applyProtection="1">
      <alignment horizontal="center" vertical="center" shrinkToFit="1"/>
      <protection locked="0"/>
    </xf>
    <xf numFmtId="1" fontId="4" fillId="0" borderId="4" xfId="0" applyNumberFormat="1" applyFont="1" applyBorder="1" applyAlignment="1" applyProtection="1">
      <alignment horizontal="center" vertical="center" shrinkToFit="1"/>
      <protection locked="0"/>
    </xf>
    <xf numFmtId="0" fontId="3" fillId="0" borderId="1" xfId="0" applyFont="1" applyBorder="1"/>
    <xf numFmtId="1" fontId="5" fillId="0" borderId="5" xfId="0" applyNumberFormat="1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>
      <alignment horizontal="right" vertical="center" wrapText="1" readingOrder="2"/>
    </xf>
    <xf numFmtId="0" fontId="12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 wrapText="1" readingOrder="2"/>
    </xf>
    <xf numFmtId="0" fontId="14" fillId="0" borderId="1" xfId="0" applyFont="1" applyBorder="1" applyAlignment="1">
      <alignment horizontal="center" vertical="center"/>
    </xf>
    <xf numFmtId="1" fontId="15" fillId="0" borderId="1" xfId="0" applyNumberFormat="1" applyFont="1" applyBorder="1" applyAlignment="1" applyProtection="1">
      <alignment horizontal="center" vertical="center" shrinkToFit="1"/>
      <protection locked="0"/>
    </xf>
    <xf numFmtId="1" fontId="1" fillId="0" borderId="1" xfId="0" applyNumberFormat="1" applyFont="1" applyBorder="1" applyAlignment="1" applyProtection="1">
      <alignment horizontal="center" vertical="center" shrinkToFit="1"/>
      <protection locked="0"/>
    </xf>
    <xf numFmtId="1" fontId="1" fillId="0" borderId="1" xfId="0" applyNumberFormat="1" applyFont="1" applyBorder="1" applyAlignment="1" applyProtection="1">
      <alignment horizontal="center" vertical="center" shrinkToFit="1" readingOrder="2"/>
      <protection locked="0"/>
    </xf>
    <xf numFmtId="0" fontId="5" fillId="2" borderId="1" xfId="0" applyFont="1" applyFill="1" applyBorder="1"/>
    <xf numFmtId="0" fontId="1" fillId="2" borderId="1" xfId="0" applyFont="1" applyFill="1" applyBorder="1"/>
    <xf numFmtId="1" fontId="5" fillId="2" borderId="1" xfId="0" applyNumberFormat="1" applyFont="1" applyFill="1" applyBorder="1"/>
    <xf numFmtId="1" fontId="3" fillId="0" borderId="0" xfId="0" applyNumberFormat="1" applyFont="1" applyBorder="1" applyAlignment="1" applyProtection="1">
      <alignment horizontal="right" vertical="center"/>
    </xf>
    <xf numFmtId="1" fontId="3" fillId="0" borderId="0" xfId="0" applyNumberFormat="1" applyFont="1" applyBorder="1" applyAlignment="1" applyProtection="1">
      <alignment horizontal="center" vertical="center"/>
    </xf>
    <xf numFmtId="1" fontId="3" fillId="0" borderId="0" xfId="0" applyNumberFormat="1" applyFont="1" applyBorder="1" applyAlignment="1">
      <alignment horizontal="right" vertical="center" shrinkToFit="1"/>
    </xf>
    <xf numFmtId="1" fontId="3" fillId="0" borderId="0" xfId="0" applyNumberFormat="1" applyFont="1" applyBorder="1" applyAlignment="1">
      <alignment horizontal="left" vertical="center"/>
    </xf>
    <xf numFmtId="1" fontId="3" fillId="0" borderId="0" xfId="0" applyNumberFormat="1" applyFont="1" applyBorder="1" applyAlignment="1" applyProtection="1">
      <alignment horizontal="right" vertical="center" shrinkToFit="1"/>
    </xf>
    <xf numFmtId="1" fontId="3" fillId="0" borderId="0" xfId="0" applyNumberFormat="1" applyFont="1" applyBorder="1" applyAlignment="1" applyProtection="1">
      <alignment horizontal="left" vertical="center" shrinkToFit="1"/>
    </xf>
    <xf numFmtId="1" fontId="7" fillId="0" borderId="0" xfId="0" applyNumberFormat="1" applyFont="1" applyBorder="1" applyAlignment="1">
      <alignment horizontal="right" vertical="center"/>
    </xf>
    <xf numFmtId="178" fontId="3" fillId="0" borderId="0" xfId="0" applyNumberFormat="1" applyFont="1" applyBorder="1" applyAlignment="1" applyProtection="1">
      <alignment horizontal="center" vertical="center"/>
    </xf>
    <xf numFmtId="178" fontId="3" fillId="0" borderId="0" xfId="0" applyNumberFormat="1" applyFont="1" applyBorder="1" applyAlignment="1" applyProtection="1">
      <alignment horizontal="center" vertical="center" shrinkToFit="1"/>
    </xf>
    <xf numFmtId="1" fontId="3" fillId="0" borderId="0" xfId="0" applyNumberFormat="1" applyFont="1" applyAlignment="1">
      <alignment horizontal="center" vertical="center" shrinkToFit="1"/>
    </xf>
    <xf numFmtId="1" fontId="9" fillId="0" borderId="0" xfId="0" applyNumberFormat="1" applyFont="1" applyAlignment="1" applyProtection="1">
      <alignment horizontal="center" vertical="center" shrinkToFit="1"/>
      <protection locked="0"/>
    </xf>
    <xf numFmtId="1" fontId="3" fillId="0" borderId="0" xfId="0" applyNumberFormat="1" applyFont="1" applyBorder="1" applyAlignment="1" applyProtection="1">
      <alignment horizontal="center" vertical="center" shrinkToFit="1"/>
      <protection locked="0"/>
    </xf>
    <xf numFmtId="1" fontId="3" fillId="0" borderId="0" xfId="0" applyNumberFormat="1" applyFont="1" applyAlignment="1" applyProtection="1">
      <alignment horizontal="center" vertical="center"/>
      <protection locked="0"/>
    </xf>
    <xf numFmtId="1" fontId="3" fillId="0" borderId="0" xfId="0" applyNumberFormat="1" applyFont="1" applyAlignment="1" applyProtection="1">
      <alignment horizontal="center" vertical="center" wrapText="1" shrinkToFit="1"/>
      <protection locked="0"/>
    </xf>
    <xf numFmtId="1" fontId="3" fillId="0" borderId="0" xfId="0" applyNumberFormat="1" applyFont="1" applyAlignment="1" applyProtection="1">
      <alignment horizontal="center" vertical="center" shrinkToFit="1"/>
      <protection locked="0"/>
    </xf>
    <xf numFmtId="0" fontId="3" fillId="0" borderId="12" xfId="0" applyFont="1" applyBorder="1" applyAlignment="1" applyProtection="1">
      <alignment horizontal="right"/>
      <protection locked="0"/>
    </xf>
    <xf numFmtId="1" fontId="3" fillId="0" borderId="12" xfId="0" applyNumberFormat="1" applyFont="1" applyBorder="1" applyAlignment="1" applyProtection="1">
      <alignment horizontal="right" vertical="center" shrinkToFit="1"/>
      <protection locked="0"/>
    </xf>
    <xf numFmtId="1" fontId="3" fillId="0" borderId="12" xfId="0" applyNumberFormat="1" applyFont="1" applyBorder="1" applyAlignment="1" applyProtection="1">
      <alignment vertical="center" shrinkToFit="1"/>
      <protection locked="0"/>
    </xf>
    <xf numFmtId="1" fontId="5" fillId="0" borderId="1" xfId="0" applyNumberFormat="1" applyFont="1" applyBorder="1" applyAlignment="1">
      <alignment horizontal="center" vertical="center" textRotation="90" shrinkToFit="1"/>
    </xf>
    <xf numFmtId="1" fontId="3" fillId="0" borderId="1" xfId="0" applyNumberFormat="1" applyFont="1" applyBorder="1" applyAlignment="1">
      <alignment horizontal="center" vertical="center" shrinkToFit="1"/>
    </xf>
    <xf numFmtId="1" fontId="3" fillId="0" borderId="2" xfId="0" applyNumberFormat="1" applyFont="1" applyBorder="1" applyAlignment="1">
      <alignment horizontal="center" vertical="center" shrinkToFit="1"/>
    </xf>
    <xf numFmtId="1" fontId="7" fillId="0" borderId="1" xfId="0" applyNumberFormat="1" applyFont="1" applyBorder="1" applyAlignment="1">
      <alignment horizontal="center" vertical="center" shrinkToFit="1"/>
    </xf>
    <xf numFmtId="1" fontId="7" fillId="0" borderId="1" xfId="0" applyNumberFormat="1" applyFont="1" applyBorder="1" applyAlignment="1" applyProtection="1">
      <alignment horizontal="center" vertical="center" wrapText="1" shrinkToFit="1"/>
      <protection locked="0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" fontId="7" fillId="0" borderId="5" xfId="0" applyNumberFormat="1" applyFont="1" applyBorder="1" applyAlignment="1">
      <alignment horizontal="center" vertical="center" wrapText="1" shrinkToFit="1"/>
    </xf>
    <xf numFmtId="1" fontId="7" fillId="0" borderId="9" xfId="0" applyNumberFormat="1" applyFont="1" applyBorder="1" applyAlignment="1">
      <alignment horizontal="center" vertical="center" wrapText="1" shrinkToFit="1"/>
    </xf>
    <xf numFmtId="1" fontId="7" fillId="0" borderId="10" xfId="0" applyNumberFormat="1" applyFont="1" applyBorder="1" applyAlignment="1">
      <alignment horizontal="center" vertical="center" wrapText="1" shrinkToFit="1"/>
    </xf>
    <xf numFmtId="1" fontId="7" fillId="0" borderId="11" xfId="0" applyNumberFormat="1" applyFont="1" applyBorder="1" applyAlignment="1">
      <alignment horizontal="center" vertical="center" wrapText="1" shrinkToFit="1"/>
    </xf>
    <xf numFmtId="1" fontId="7" fillId="0" borderId="12" xfId="0" applyNumberFormat="1" applyFont="1" applyBorder="1" applyAlignment="1">
      <alignment horizontal="center" vertical="center" wrapText="1" shrinkToFit="1"/>
    </xf>
    <xf numFmtId="1" fontId="7" fillId="0" borderId="13" xfId="0" applyNumberFormat="1" applyFont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 textRotation="90" shrinkToFit="1"/>
    </xf>
    <xf numFmtId="1" fontId="5" fillId="0" borderId="1" xfId="0" applyNumberFormat="1" applyFont="1" applyBorder="1" applyAlignment="1">
      <alignment horizontal="center" vertical="center" textRotation="90" wrapText="1" shrinkToFit="1"/>
    </xf>
    <xf numFmtId="1" fontId="5" fillId="0" borderId="1" xfId="0" applyNumberFormat="1" applyFont="1" applyBorder="1" applyAlignment="1">
      <alignment horizontal="center" vertical="center" shrinkToFit="1"/>
    </xf>
    <xf numFmtId="1" fontId="5" fillId="0" borderId="3" xfId="0" applyNumberFormat="1" applyFont="1" applyBorder="1" applyAlignment="1">
      <alignment horizontal="center" vertical="center" textRotation="90" shrinkToFit="1"/>
    </xf>
    <xf numFmtId="1" fontId="10" fillId="0" borderId="1" xfId="0" applyNumberFormat="1" applyFont="1" applyBorder="1" applyAlignment="1">
      <alignment horizontal="center" vertical="center" shrinkToFit="1"/>
    </xf>
    <xf numFmtId="1" fontId="3" fillId="0" borderId="3" xfId="0" applyNumberFormat="1" applyFont="1" applyBorder="1" applyAlignment="1">
      <alignment horizontal="center" vertical="center" shrinkToFit="1"/>
    </xf>
    <xf numFmtId="1" fontId="7" fillId="0" borderId="1" xfId="0" applyNumberFormat="1" applyFont="1" applyBorder="1" applyAlignment="1" applyProtection="1">
      <alignment horizontal="center" vertical="center" shrinkToFit="1"/>
      <protection locked="0"/>
    </xf>
    <xf numFmtId="1" fontId="3" fillId="0" borderId="2" xfId="0" applyNumberFormat="1" applyFont="1" applyBorder="1" applyAlignment="1">
      <alignment horizontal="center" vertical="center" textRotation="90" shrinkToFit="1"/>
    </xf>
    <xf numFmtId="1" fontId="3" fillId="0" borderId="7" xfId="0" applyNumberFormat="1" applyFont="1" applyBorder="1" applyAlignment="1">
      <alignment horizontal="center" vertical="center" textRotation="90" shrinkToFit="1"/>
    </xf>
    <xf numFmtId="1" fontId="3" fillId="0" borderId="8" xfId="0" applyNumberFormat="1" applyFont="1" applyBorder="1" applyAlignment="1">
      <alignment horizontal="center" vertical="center" textRotation="90" shrinkToFit="1"/>
    </xf>
    <xf numFmtId="1" fontId="10" fillId="0" borderId="6" xfId="0" applyNumberFormat="1" applyFont="1" applyBorder="1" applyAlignment="1">
      <alignment horizontal="center" vertical="center" shrinkToFit="1"/>
    </xf>
    <xf numFmtId="1" fontId="10" fillId="0" borderId="4" xfId="0" applyNumberFormat="1" applyFont="1" applyBorder="1" applyAlignment="1">
      <alignment horizontal="center" vertical="center" shrinkToFit="1"/>
    </xf>
    <xf numFmtId="1" fontId="3" fillId="0" borderId="6" xfId="0" applyNumberFormat="1" applyFont="1" applyBorder="1" applyAlignment="1">
      <alignment horizontal="center" vertical="center" shrinkToFit="1"/>
    </xf>
    <xf numFmtId="1" fontId="3" fillId="0" borderId="4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48</xdr:row>
      <xdr:rowOff>9525</xdr:rowOff>
    </xdr:from>
    <xdr:to>
      <xdr:col>37</xdr:col>
      <xdr:colOff>0</xdr:colOff>
      <xdr:row>49</xdr:row>
      <xdr:rowOff>38100</xdr:rowOff>
    </xdr:to>
    <xdr:sp macro="" textlink="">
      <xdr:nvSpPr>
        <xdr:cNvPr id="1025" name="نص 87"/>
        <xdr:cNvSpPr txBox="1">
          <a:spLocks noChangeArrowheads="1"/>
        </xdr:cNvSpPr>
      </xdr:nvSpPr>
      <xdr:spPr bwMode="auto">
        <a:xfrm flipH="1">
          <a:off x="130368675" y="10429875"/>
          <a:ext cx="1212532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تنبيهات :    1-</a:t>
          </a: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 تكون علامة النجاح لكل مبحث 50  </a:t>
          </a: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        2- </a:t>
          </a: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توضع دائرة بالحبر الاحمر حول معدل علامتي الفصلين لكل مبحث قصر فيه الطالب</a:t>
          </a:r>
        </a:p>
      </xdr:txBody>
    </xdr:sp>
    <xdr:clientData/>
  </xdr:twoCellAnchor>
  <xdr:twoCellAnchor>
    <xdr:from>
      <xdr:col>0</xdr:col>
      <xdr:colOff>76200</xdr:colOff>
      <xdr:row>3</xdr:row>
      <xdr:rowOff>114300</xdr:rowOff>
    </xdr:from>
    <xdr:to>
      <xdr:col>4</xdr:col>
      <xdr:colOff>104775</xdr:colOff>
      <xdr:row>6</xdr:row>
      <xdr:rowOff>123825</xdr:rowOff>
    </xdr:to>
    <xdr:sp macro="" textlink="">
      <xdr:nvSpPr>
        <xdr:cNvPr id="1026" name="نص 90"/>
        <xdr:cNvSpPr txBox="1">
          <a:spLocks noChangeArrowheads="1"/>
        </xdr:cNvSpPr>
      </xdr:nvSpPr>
      <xdr:spPr bwMode="auto">
        <a:xfrm flipH="1">
          <a:off x="139550775" y="742950"/>
          <a:ext cx="3086100" cy="638175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السلطة الوطنية الفلسطينية </a:t>
          </a:r>
        </a:p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وزارة التربية والتعليم العالي</a:t>
          </a:r>
        </a:p>
      </xdr:txBody>
    </xdr:sp>
    <xdr:clientData/>
  </xdr:twoCellAnchor>
  <xdr:twoCellAnchor editAs="oneCell">
    <xdr:from>
      <xdr:col>1</xdr:col>
      <xdr:colOff>971550</xdr:colOff>
      <xdr:row>1</xdr:row>
      <xdr:rowOff>57150</xdr:rowOff>
    </xdr:from>
    <xdr:to>
      <xdr:col>1</xdr:col>
      <xdr:colOff>1266825</xdr:colOff>
      <xdr:row>3</xdr:row>
      <xdr:rowOff>0</xdr:rowOff>
    </xdr:to>
    <xdr:pic>
      <xdr:nvPicPr>
        <xdr:cNvPr id="11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532100" y="2667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99</xdr:row>
      <xdr:rowOff>9525</xdr:rowOff>
    </xdr:from>
    <xdr:to>
      <xdr:col>37</xdr:col>
      <xdr:colOff>0</xdr:colOff>
      <xdr:row>100</xdr:row>
      <xdr:rowOff>38100</xdr:rowOff>
    </xdr:to>
    <xdr:sp macro="" textlink="">
      <xdr:nvSpPr>
        <xdr:cNvPr id="1028" name="نص 87"/>
        <xdr:cNvSpPr txBox="1">
          <a:spLocks noChangeArrowheads="1"/>
        </xdr:cNvSpPr>
      </xdr:nvSpPr>
      <xdr:spPr bwMode="auto">
        <a:xfrm flipH="1">
          <a:off x="130368675" y="21478875"/>
          <a:ext cx="1212532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تنبيهات :    1-</a:t>
          </a: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 تكون علامة النجاح لكل مبحث 50  </a:t>
          </a: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        2- </a:t>
          </a: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توضع دائرة بالحبر الاحمر حول معدل علامتي الفصلين لكل مبحث قصر فيه الطالب</a:t>
          </a:r>
        </a:p>
      </xdr:txBody>
    </xdr:sp>
    <xdr:clientData/>
  </xdr:twoCellAnchor>
  <xdr:twoCellAnchor>
    <xdr:from>
      <xdr:col>0</xdr:col>
      <xdr:colOff>76200</xdr:colOff>
      <xdr:row>53</xdr:row>
      <xdr:rowOff>114300</xdr:rowOff>
    </xdr:from>
    <xdr:to>
      <xdr:col>4</xdr:col>
      <xdr:colOff>104775</xdr:colOff>
      <xdr:row>56</xdr:row>
      <xdr:rowOff>123825</xdr:rowOff>
    </xdr:to>
    <xdr:sp macro="" textlink="">
      <xdr:nvSpPr>
        <xdr:cNvPr id="1029" name="نص 90"/>
        <xdr:cNvSpPr txBox="1">
          <a:spLocks noChangeArrowheads="1"/>
        </xdr:cNvSpPr>
      </xdr:nvSpPr>
      <xdr:spPr bwMode="auto">
        <a:xfrm flipH="1">
          <a:off x="139550775" y="11582400"/>
          <a:ext cx="3086100" cy="638175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السلطة الوطنية الفلسطينية </a:t>
          </a:r>
        </a:p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وزارة التربية والتعليم العالي</a:t>
          </a:r>
        </a:p>
      </xdr:txBody>
    </xdr:sp>
    <xdr:clientData/>
  </xdr:twoCellAnchor>
  <xdr:twoCellAnchor>
    <xdr:from>
      <xdr:col>0</xdr:col>
      <xdr:colOff>76200</xdr:colOff>
      <xdr:row>3</xdr:row>
      <xdr:rowOff>114300</xdr:rowOff>
    </xdr:from>
    <xdr:to>
      <xdr:col>4</xdr:col>
      <xdr:colOff>104775</xdr:colOff>
      <xdr:row>6</xdr:row>
      <xdr:rowOff>123825</xdr:rowOff>
    </xdr:to>
    <xdr:sp macro="" textlink="">
      <xdr:nvSpPr>
        <xdr:cNvPr id="1031" name="نص 90"/>
        <xdr:cNvSpPr txBox="1">
          <a:spLocks noChangeArrowheads="1"/>
        </xdr:cNvSpPr>
      </xdr:nvSpPr>
      <xdr:spPr bwMode="auto">
        <a:xfrm flipH="1">
          <a:off x="139550775" y="742950"/>
          <a:ext cx="3086100" cy="638175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السلطة الوطنية الفلسطينية </a:t>
          </a:r>
        </a:p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وزارة التربية والتعليم العالي</a:t>
          </a:r>
        </a:p>
      </xdr:txBody>
    </xdr:sp>
    <xdr:clientData/>
  </xdr:twoCellAnchor>
  <xdr:twoCellAnchor>
    <xdr:from>
      <xdr:col>0</xdr:col>
      <xdr:colOff>76200</xdr:colOff>
      <xdr:row>53</xdr:row>
      <xdr:rowOff>114300</xdr:rowOff>
    </xdr:from>
    <xdr:to>
      <xdr:col>4</xdr:col>
      <xdr:colOff>104775</xdr:colOff>
      <xdr:row>56</xdr:row>
      <xdr:rowOff>123825</xdr:rowOff>
    </xdr:to>
    <xdr:sp macro="" textlink="">
      <xdr:nvSpPr>
        <xdr:cNvPr id="1032" name="نص 90"/>
        <xdr:cNvSpPr txBox="1">
          <a:spLocks noChangeArrowheads="1"/>
        </xdr:cNvSpPr>
      </xdr:nvSpPr>
      <xdr:spPr bwMode="auto">
        <a:xfrm flipH="1">
          <a:off x="139550775" y="11582400"/>
          <a:ext cx="3086100" cy="638175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السلطة الوطنية الفلسطينية </a:t>
          </a:r>
        </a:p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وزارة التربية والتعليم العالي</a:t>
          </a:r>
        </a:p>
      </xdr:txBody>
    </xdr:sp>
    <xdr:clientData/>
  </xdr:twoCellAnchor>
  <xdr:twoCellAnchor>
    <xdr:from>
      <xdr:col>0</xdr:col>
      <xdr:colOff>76200</xdr:colOff>
      <xdr:row>53</xdr:row>
      <xdr:rowOff>114300</xdr:rowOff>
    </xdr:from>
    <xdr:to>
      <xdr:col>4</xdr:col>
      <xdr:colOff>104775</xdr:colOff>
      <xdr:row>56</xdr:row>
      <xdr:rowOff>123825</xdr:rowOff>
    </xdr:to>
    <xdr:sp macro="" textlink="">
      <xdr:nvSpPr>
        <xdr:cNvPr id="1033" name="نص 90"/>
        <xdr:cNvSpPr txBox="1">
          <a:spLocks noChangeArrowheads="1"/>
        </xdr:cNvSpPr>
      </xdr:nvSpPr>
      <xdr:spPr bwMode="auto">
        <a:xfrm flipH="1">
          <a:off x="139550775" y="11582400"/>
          <a:ext cx="3086100" cy="638175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السلطة الوطنية الفلسطينية </a:t>
          </a:r>
        </a:p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وزارة التربية والتعليم العالي</a:t>
          </a:r>
        </a:p>
      </xdr:txBody>
    </xdr:sp>
    <xdr:clientData/>
  </xdr:twoCellAnchor>
  <xdr:twoCellAnchor>
    <xdr:from>
      <xdr:col>0</xdr:col>
      <xdr:colOff>76200</xdr:colOff>
      <xdr:row>53</xdr:row>
      <xdr:rowOff>114300</xdr:rowOff>
    </xdr:from>
    <xdr:to>
      <xdr:col>4</xdr:col>
      <xdr:colOff>104775</xdr:colOff>
      <xdr:row>56</xdr:row>
      <xdr:rowOff>123825</xdr:rowOff>
    </xdr:to>
    <xdr:sp macro="" textlink="">
      <xdr:nvSpPr>
        <xdr:cNvPr id="1034" name="نص 90"/>
        <xdr:cNvSpPr txBox="1">
          <a:spLocks noChangeArrowheads="1"/>
        </xdr:cNvSpPr>
      </xdr:nvSpPr>
      <xdr:spPr bwMode="auto">
        <a:xfrm flipH="1">
          <a:off x="139550775" y="11582400"/>
          <a:ext cx="3086100" cy="638175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السلطة الوطنية الفلسطينية </a:t>
          </a:r>
        </a:p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وزارة التربية والتعليم العالي</a:t>
          </a:r>
        </a:p>
      </xdr:txBody>
    </xdr:sp>
    <xdr:clientData/>
  </xdr:twoCellAnchor>
  <xdr:twoCellAnchor>
    <xdr:from>
      <xdr:col>0</xdr:col>
      <xdr:colOff>76200</xdr:colOff>
      <xdr:row>53</xdr:row>
      <xdr:rowOff>114300</xdr:rowOff>
    </xdr:from>
    <xdr:to>
      <xdr:col>4</xdr:col>
      <xdr:colOff>104775</xdr:colOff>
      <xdr:row>56</xdr:row>
      <xdr:rowOff>123825</xdr:rowOff>
    </xdr:to>
    <xdr:sp macro="" textlink="">
      <xdr:nvSpPr>
        <xdr:cNvPr id="1035" name="نص 90"/>
        <xdr:cNvSpPr txBox="1">
          <a:spLocks noChangeArrowheads="1"/>
        </xdr:cNvSpPr>
      </xdr:nvSpPr>
      <xdr:spPr bwMode="auto">
        <a:xfrm flipH="1">
          <a:off x="139550775" y="11582400"/>
          <a:ext cx="3086100" cy="638175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السلطة الوطنية الفلسطينية </a:t>
          </a:r>
        </a:p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وزارة التربية والتعليم العالي</a:t>
          </a:r>
        </a:p>
      </xdr:txBody>
    </xdr:sp>
    <xdr:clientData/>
  </xdr:twoCellAnchor>
  <xdr:twoCellAnchor>
    <xdr:from>
      <xdr:col>0</xdr:col>
      <xdr:colOff>76200</xdr:colOff>
      <xdr:row>53</xdr:row>
      <xdr:rowOff>114300</xdr:rowOff>
    </xdr:from>
    <xdr:to>
      <xdr:col>4</xdr:col>
      <xdr:colOff>104775</xdr:colOff>
      <xdr:row>56</xdr:row>
      <xdr:rowOff>123825</xdr:rowOff>
    </xdr:to>
    <xdr:sp macro="" textlink="">
      <xdr:nvSpPr>
        <xdr:cNvPr id="1036" name="نص 90"/>
        <xdr:cNvSpPr txBox="1">
          <a:spLocks noChangeArrowheads="1"/>
        </xdr:cNvSpPr>
      </xdr:nvSpPr>
      <xdr:spPr bwMode="auto">
        <a:xfrm flipH="1">
          <a:off x="139550775" y="11582400"/>
          <a:ext cx="3086100" cy="638175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السلطة الوطنية الفلسطينية </a:t>
          </a:r>
        </a:p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وزارة التربية والتعليم العالي</a:t>
          </a:r>
        </a:p>
      </xdr:txBody>
    </xdr:sp>
    <xdr:clientData/>
  </xdr:twoCellAnchor>
  <xdr:twoCellAnchor>
    <xdr:from>
      <xdr:col>0</xdr:col>
      <xdr:colOff>76200</xdr:colOff>
      <xdr:row>53</xdr:row>
      <xdr:rowOff>114300</xdr:rowOff>
    </xdr:from>
    <xdr:to>
      <xdr:col>4</xdr:col>
      <xdr:colOff>104775</xdr:colOff>
      <xdr:row>56</xdr:row>
      <xdr:rowOff>123825</xdr:rowOff>
    </xdr:to>
    <xdr:sp macro="" textlink="">
      <xdr:nvSpPr>
        <xdr:cNvPr id="1037" name="نص 90"/>
        <xdr:cNvSpPr txBox="1">
          <a:spLocks noChangeArrowheads="1"/>
        </xdr:cNvSpPr>
      </xdr:nvSpPr>
      <xdr:spPr bwMode="auto">
        <a:xfrm flipH="1">
          <a:off x="139550775" y="11582400"/>
          <a:ext cx="3086100" cy="638175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السلطة الوطنية الفلسطينية </a:t>
          </a:r>
        </a:p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وزارة التربية والتعليم العالي</a:t>
          </a:r>
        </a:p>
      </xdr:txBody>
    </xdr:sp>
    <xdr:clientData/>
  </xdr:twoCellAnchor>
  <xdr:twoCellAnchor>
    <xdr:from>
      <xdr:col>0</xdr:col>
      <xdr:colOff>76200</xdr:colOff>
      <xdr:row>53</xdr:row>
      <xdr:rowOff>114300</xdr:rowOff>
    </xdr:from>
    <xdr:to>
      <xdr:col>4</xdr:col>
      <xdr:colOff>104775</xdr:colOff>
      <xdr:row>56</xdr:row>
      <xdr:rowOff>123825</xdr:rowOff>
    </xdr:to>
    <xdr:sp macro="" textlink="">
      <xdr:nvSpPr>
        <xdr:cNvPr id="1038" name="نص 90"/>
        <xdr:cNvSpPr txBox="1">
          <a:spLocks noChangeArrowheads="1"/>
        </xdr:cNvSpPr>
      </xdr:nvSpPr>
      <xdr:spPr bwMode="auto">
        <a:xfrm flipH="1">
          <a:off x="139550775" y="11582400"/>
          <a:ext cx="3086100" cy="638175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السلطة الوطنية الفلسطينية </a:t>
          </a:r>
        </a:p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cs typeface="Simplified Arabic"/>
            </a:rPr>
            <a:t>وزارة التربية والتعليم العالي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W101"/>
  <sheetViews>
    <sheetView rightToLeft="1" tabSelected="1" view="pageBreakPreview" topLeftCell="AE10" workbookViewId="0">
      <selection activeCell="AU18" sqref="AU18"/>
    </sheetView>
  </sheetViews>
  <sheetFormatPr defaultRowHeight="16.5" customHeight="1"/>
  <cols>
    <col min="1" max="1" width="3" style="30" customWidth="1"/>
    <col min="2" max="2" width="30" style="32" customWidth="1"/>
    <col min="3" max="3" width="5.7109375" style="28" bestFit="1" customWidth="1"/>
    <col min="4" max="4" width="7.140625" style="28" bestFit="1" customWidth="1"/>
    <col min="5" max="7" width="3.5703125" style="10" customWidth="1"/>
    <col min="8" max="37" width="4.28515625" style="10" customWidth="1"/>
    <col min="38" max="38" width="5.140625" style="30" customWidth="1"/>
    <col min="39" max="39" width="4.5703125" style="32" customWidth="1"/>
    <col min="40" max="41" width="5.140625" style="30" customWidth="1"/>
    <col min="42" max="42" width="3" style="12" customWidth="1"/>
    <col min="43" max="43" width="5.140625" style="12" customWidth="1"/>
    <col min="44" max="44" width="3" style="12" customWidth="1"/>
    <col min="45" max="45" width="5" style="12" customWidth="1"/>
    <col min="46" max="46" width="3.28515625" style="12" bestFit="1" customWidth="1"/>
    <col min="47" max="47" width="24.28515625" style="12" bestFit="1" customWidth="1"/>
    <col min="48" max="16384" width="9.140625" style="24"/>
  </cols>
  <sheetData>
    <row r="1" spans="1:49" s="20" customFormat="1" ht="16.5" customHeight="1">
      <c r="A1" s="2"/>
      <c r="B1" s="61" t="s">
        <v>0</v>
      </c>
      <c r="C1" s="61"/>
      <c r="D1" s="61"/>
      <c r="E1" s="1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2"/>
      <c r="AM1" s="18"/>
      <c r="AN1" s="2"/>
      <c r="AO1" s="2"/>
      <c r="AP1" s="19"/>
      <c r="AQ1" s="19"/>
      <c r="AR1" s="19"/>
      <c r="AS1" s="19"/>
      <c r="AT1" s="19"/>
      <c r="AU1" s="19"/>
    </row>
    <row r="2" spans="1:49" s="20" customFormat="1" ht="16.5" customHeight="1">
      <c r="A2" s="2"/>
      <c r="B2" s="18"/>
      <c r="C2" s="22"/>
      <c r="D2" s="22"/>
      <c r="E2" s="1"/>
      <c r="F2" s="1"/>
      <c r="G2" s="1"/>
      <c r="H2" s="1"/>
      <c r="I2" s="1"/>
      <c r="J2" s="1"/>
      <c r="K2" s="1"/>
      <c r="L2" s="1"/>
      <c r="M2" s="1"/>
      <c r="N2" s="1"/>
      <c r="O2" s="62" t="s">
        <v>1</v>
      </c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1"/>
      <c r="AL2" s="2"/>
      <c r="AM2" s="18"/>
      <c r="AN2" s="63" t="s">
        <v>50</v>
      </c>
      <c r="AO2" s="63"/>
      <c r="AP2" s="63"/>
      <c r="AQ2" s="63"/>
      <c r="AR2" s="63"/>
      <c r="AS2" s="19"/>
      <c r="AT2" s="19"/>
      <c r="AU2" s="19"/>
    </row>
    <row r="3" spans="1:49" s="20" customFormat="1" ht="16.5" customHeight="1">
      <c r="A3" s="2"/>
      <c r="B3" s="18"/>
      <c r="C3" s="22"/>
      <c r="D3" s="22"/>
      <c r="E3" s="1"/>
      <c r="F3" s="1"/>
      <c r="G3" s="1"/>
      <c r="H3" s="1"/>
      <c r="I3" s="1"/>
      <c r="J3" s="1"/>
      <c r="K3" s="1"/>
      <c r="L3" s="1"/>
      <c r="M3" s="1"/>
      <c r="N3" s="1"/>
      <c r="O3" s="64" t="s">
        <v>54</v>
      </c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1"/>
      <c r="AL3" s="2"/>
      <c r="AM3" s="18"/>
      <c r="AN3" s="63"/>
      <c r="AO3" s="63"/>
      <c r="AP3" s="63"/>
      <c r="AQ3" s="63"/>
      <c r="AR3" s="63"/>
      <c r="AS3" s="19"/>
      <c r="AT3" s="19"/>
      <c r="AU3" s="19"/>
    </row>
    <row r="4" spans="1:49" s="20" customFormat="1" ht="16.5" customHeight="1">
      <c r="A4" s="2"/>
      <c r="B4" s="18"/>
      <c r="C4" s="22"/>
      <c r="D4" s="22"/>
      <c r="E4" s="1"/>
      <c r="F4" s="1"/>
      <c r="G4" s="1"/>
      <c r="H4" s="1"/>
      <c r="I4" s="1"/>
      <c r="J4" s="1"/>
      <c r="K4" s="1"/>
      <c r="L4" s="1"/>
      <c r="M4" s="1"/>
      <c r="N4" s="1"/>
      <c r="O4" s="64" t="s">
        <v>51</v>
      </c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1"/>
      <c r="AL4" s="2"/>
      <c r="AM4" s="18"/>
      <c r="AN4" s="2"/>
      <c r="AO4" s="2"/>
      <c r="AP4" s="19"/>
      <c r="AQ4" s="19"/>
      <c r="AR4" s="19"/>
      <c r="AS4" s="19"/>
      <c r="AT4" s="19"/>
      <c r="AU4" s="19"/>
    </row>
    <row r="5" spans="1:49" s="20" customFormat="1" ht="16.5" customHeight="1">
      <c r="A5" s="2"/>
      <c r="B5" s="18"/>
      <c r="C5" s="22"/>
      <c r="D5" s="2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64" t="s">
        <v>37</v>
      </c>
      <c r="AM5" s="64"/>
      <c r="AN5" s="64"/>
      <c r="AO5" s="64"/>
      <c r="AP5" s="64"/>
      <c r="AQ5" s="64"/>
      <c r="AR5" s="64"/>
      <c r="AS5" s="64"/>
      <c r="AT5" s="64"/>
      <c r="AU5" s="19"/>
    </row>
    <row r="6" spans="1:49" s="20" customFormat="1" ht="16.5" customHeight="1">
      <c r="A6" s="2"/>
      <c r="B6" s="18"/>
      <c r="C6" s="22"/>
      <c r="D6" s="2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2"/>
      <c r="AM6" s="18"/>
      <c r="AN6" s="2"/>
      <c r="AO6" s="2"/>
      <c r="AP6" s="19"/>
      <c r="AQ6" s="19"/>
      <c r="AR6" s="19"/>
      <c r="AS6" s="19"/>
      <c r="AT6" s="19"/>
      <c r="AU6" s="19"/>
    </row>
    <row r="7" spans="1:49" s="20" customFormat="1" ht="16.5" customHeight="1">
      <c r="A7" s="2"/>
      <c r="B7" s="18"/>
      <c r="C7" s="22"/>
      <c r="D7" s="22"/>
      <c r="E7" s="1"/>
      <c r="F7" s="1"/>
      <c r="G7" s="1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23"/>
      <c r="X7" s="23"/>
      <c r="Y7" s="23"/>
      <c r="Z7" s="23"/>
      <c r="AA7" s="23"/>
      <c r="AB7" s="23"/>
      <c r="AC7" s="23"/>
      <c r="AD7" s="23"/>
      <c r="AE7" s="23"/>
      <c r="AF7" s="60"/>
      <c r="AG7" s="60"/>
      <c r="AH7" s="60"/>
      <c r="AI7" s="60"/>
      <c r="AJ7" s="60"/>
      <c r="AK7" s="60"/>
      <c r="AL7" s="2"/>
      <c r="AM7" s="18"/>
      <c r="AN7" s="2"/>
      <c r="AO7" s="2"/>
      <c r="AP7" s="19"/>
      <c r="AQ7" s="19"/>
      <c r="AR7" s="19"/>
      <c r="AS7" s="19"/>
      <c r="AT7" s="19"/>
      <c r="AU7" s="19"/>
    </row>
    <row r="8" spans="1:49" s="20" customFormat="1" ht="16.5" customHeight="1">
      <c r="A8" s="2"/>
      <c r="B8" s="18"/>
      <c r="C8" s="60"/>
      <c r="D8" s="60"/>
      <c r="E8" s="65" t="s">
        <v>66</v>
      </c>
      <c r="F8" s="65"/>
      <c r="G8" s="65"/>
      <c r="H8" s="65"/>
      <c r="I8" s="65"/>
      <c r="J8" s="65"/>
      <c r="K8" s="65"/>
      <c r="L8" s="1"/>
      <c r="P8" s="66" t="s">
        <v>67</v>
      </c>
      <c r="Q8" s="66"/>
      <c r="R8" s="66"/>
      <c r="S8" s="66"/>
      <c r="T8" s="66"/>
      <c r="U8" s="66"/>
      <c r="V8" s="66"/>
      <c r="W8" s="23"/>
      <c r="X8" s="23"/>
      <c r="Y8" s="66" t="s">
        <v>68</v>
      </c>
      <c r="Z8" s="66"/>
      <c r="AA8" s="66"/>
      <c r="AB8" s="66"/>
      <c r="AC8" s="66"/>
      <c r="AD8" s="66"/>
      <c r="AE8" s="66"/>
      <c r="AF8" s="66"/>
      <c r="AG8" s="66"/>
      <c r="AH8" s="23"/>
      <c r="AI8" s="23"/>
      <c r="AJ8" s="23"/>
      <c r="AK8" s="23"/>
      <c r="AL8" s="2"/>
      <c r="AM8" s="67" t="s">
        <v>49</v>
      </c>
      <c r="AN8" s="67"/>
      <c r="AO8" s="67"/>
      <c r="AP8" s="67"/>
      <c r="AQ8" s="67"/>
      <c r="AR8" s="67"/>
      <c r="AS8" s="67"/>
      <c r="AT8" s="67"/>
      <c r="AU8" s="67"/>
    </row>
    <row r="9" spans="1:49" ht="16.5" customHeight="1">
      <c r="A9" s="68" t="s">
        <v>5</v>
      </c>
      <c r="B9" s="69" t="s">
        <v>6</v>
      </c>
      <c r="C9" s="68" t="s">
        <v>7</v>
      </c>
      <c r="D9" s="68" t="s">
        <v>8</v>
      </c>
      <c r="E9" s="71" t="s">
        <v>9</v>
      </c>
      <c r="F9" s="71"/>
      <c r="G9" s="71"/>
      <c r="H9" s="71" t="s">
        <v>10</v>
      </c>
      <c r="I9" s="71"/>
      <c r="J9" s="71"/>
      <c r="K9" s="71" t="s">
        <v>40</v>
      </c>
      <c r="L9" s="71"/>
      <c r="M9" s="71"/>
      <c r="N9" s="71" t="s">
        <v>41</v>
      </c>
      <c r="O9" s="71"/>
      <c r="P9" s="71"/>
      <c r="Q9" s="71" t="s">
        <v>42</v>
      </c>
      <c r="R9" s="71"/>
      <c r="S9" s="71"/>
      <c r="T9" s="71" t="s">
        <v>11</v>
      </c>
      <c r="U9" s="71"/>
      <c r="V9" s="71"/>
      <c r="W9" s="76" t="s">
        <v>52</v>
      </c>
      <c r="X9" s="76"/>
      <c r="Y9" s="76"/>
      <c r="Z9" s="77" t="s">
        <v>53</v>
      </c>
      <c r="AA9" s="78"/>
      <c r="AB9" s="79"/>
      <c r="AC9" s="71" t="s">
        <v>12</v>
      </c>
      <c r="AD9" s="71"/>
      <c r="AE9" s="71"/>
      <c r="AF9" s="71" t="s">
        <v>13</v>
      </c>
      <c r="AG9" s="71"/>
      <c r="AH9" s="71"/>
      <c r="AI9" s="72" t="s">
        <v>45</v>
      </c>
      <c r="AJ9" s="72"/>
      <c r="AK9" s="72"/>
      <c r="AL9" s="73" t="s">
        <v>43</v>
      </c>
      <c r="AM9" s="74"/>
      <c r="AN9" s="74"/>
      <c r="AO9" s="74"/>
      <c r="AP9" s="74"/>
      <c r="AQ9" s="74"/>
      <c r="AR9" s="74"/>
      <c r="AS9" s="74"/>
      <c r="AT9" s="74"/>
      <c r="AU9" s="74"/>
    </row>
    <row r="10" spans="1:49" ht="16.5" customHeight="1">
      <c r="A10" s="68"/>
      <c r="B10" s="69"/>
      <c r="C10" s="68"/>
      <c r="D10" s="68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6"/>
      <c r="X10" s="76"/>
      <c r="Y10" s="76"/>
      <c r="Z10" s="80"/>
      <c r="AA10" s="81"/>
      <c r="AB10" s="82"/>
      <c r="AC10" s="71"/>
      <c r="AD10" s="71"/>
      <c r="AE10" s="71"/>
      <c r="AF10" s="71"/>
      <c r="AG10" s="71"/>
      <c r="AH10" s="71"/>
      <c r="AI10" s="72"/>
      <c r="AJ10" s="72"/>
      <c r="AK10" s="72"/>
      <c r="AL10" s="74"/>
      <c r="AM10" s="74"/>
      <c r="AN10" s="74"/>
      <c r="AO10" s="74"/>
      <c r="AP10" s="74"/>
      <c r="AQ10" s="74"/>
      <c r="AR10" s="74"/>
      <c r="AS10" s="74"/>
      <c r="AT10" s="74"/>
      <c r="AU10" s="75"/>
      <c r="AV10" s="47">
        <f>IF(OR(J18&lt;50,M18&lt;50,P18&lt;50,S18&lt;50,V18&lt;50,Y18&lt;50,AB18&lt;50,AE18&lt;50,AH18&lt;50,AK18&lt;50),50,60)</f>
        <v>50</v>
      </c>
      <c r="AW10" s="47"/>
    </row>
    <row r="11" spans="1:49" ht="16.5" customHeight="1">
      <c r="A11" s="68"/>
      <c r="B11" s="69"/>
      <c r="C11" s="68"/>
      <c r="D11" s="68"/>
      <c r="E11" s="68" t="s">
        <v>14</v>
      </c>
      <c r="F11" s="68" t="s">
        <v>15</v>
      </c>
      <c r="G11" s="68" t="s">
        <v>16</v>
      </c>
      <c r="H11" s="83" t="s">
        <v>38</v>
      </c>
      <c r="I11" s="83" t="s">
        <v>17</v>
      </c>
      <c r="J11" s="83" t="s">
        <v>18</v>
      </c>
      <c r="K11" s="83" t="s">
        <v>38</v>
      </c>
      <c r="L11" s="83" t="s">
        <v>17</v>
      </c>
      <c r="M11" s="83" t="s">
        <v>18</v>
      </c>
      <c r="N11" s="83" t="s">
        <v>38</v>
      </c>
      <c r="O11" s="83" t="s">
        <v>17</v>
      </c>
      <c r="P11" s="83" t="s">
        <v>18</v>
      </c>
      <c r="Q11" s="83" t="s">
        <v>38</v>
      </c>
      <c r="R11" s="83" t="s">
        <v>17</v>
      </c>
      <c r="S11" s="83" t="s">
        <v>18</v>
      </c>
      <c r="T11" s="83" t="s">
        <v>38</v>
      </c>
      <c r="U11" s="83" t="s">
        <v>17</v>
      </c>
      <c r="V11" s="83" t="s">
        <v>18</v>
      </c>
      <c r="W11" s="83" t="s">
        <v>38</v>
      </c>
      <c r="X11" s="83" t="s">
        <v>17</v>
      </c>
      <c r="Y11" s="83" t="s">
        <v>18</v>
      </c>
      <c r="Z11" s="83" t="s">
        <v>38</v>
      </c>
      <c r="AA11" s="83" t="s">
        <v>17</v>
      </c>
      <c r="AB11" s="83" t="s">
        <v>18</v>
      </c>
      <c r="AC11" s="83" t="s">
        <v>38</v>
      </c>
      <c r="AD11" s="83" t="s">
        <v>17</v>
      </c>
      <c r="AE11" s="83" t="s">
        <v>18</v>
      </c>
      <c r="AF11" s="83" t="s">
        <v>38</v>
      </c>
      <c r="AG11" s="83" t="s">
        <v>17</v>
      </c>
      <c r="AH11" s="83" t="s">
        <v>18</v>
      </c>
      <c r="AI11" s="83" t="s">
        <v>38</v>
      </c>
      <c r="AJ11" s="83" t="s">
        <v>17</v>
      </c>
      <c r="AK11" s="83" t="s">
        <v>18</v>
      </c>
      <c r="AL11" s="83" t="s">
        <v>19</v>
      </c>
      <c r="AM11" s="84" t="s">
        <v>44</v>
      </c>
      <c r="AN11" s="84" t="s">
        <v>33</v>
      </c>
      <c r="AO11" s="85" t="s">
        <v>20</v>
      </c>
      <c r="AP11" s="85"/>
      <c r="AQ11" s="85"/>
      <c r="AR11" s="85"/>
      <c r="AS11" s="85"/>
      <c r="AT11" s="85"/>
      <c r="AU11" s="86" t="s">
        <v>21</v>
      </c>
      <c r="AV11" s="47">
        <f>IF(OR(J19&lt;50,M19&lt;50,P19&lt;50,S19&lt;50,V19&lt;50,Y19&lt;50,AB19&lt;50,AE19&lt;50,AH19&lt;50,AK19&lt;50),50,60)</f>
        <v>50</v>
      </c>
      <c r="AW11" s="47"/>
    </row>
    <row r="12" spans="1:49" ht="16.5" customHeight="1">
      <c r="A12" s="68"/>
      <c r="B12" s="69"/>
      <c r="C12" s="68"/>
      <c r="D12" s="68"/>
      <c r="E12" s="68"/>
      <c r="F12" s="68"/>
      <c r="G12" s="68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68"/>
      <c r="AN12" s="68"/>
      <c r="AO12" s="68" t="s">
        <v>22</v>
      </c>
      <c r="AP12" s="68" t="s">
        <v>23</v>
      </c>
      <c r="AQ12" s="68" t="s">
        <v>22</v>
      </c>
      <c r="AR12" s="68" t="s">
        <v>23</v>
      </c>
      <c r="AS12" s="68" t="s">
        <v>22</v>
      </c>
      <c r="AT12" s="68" t="s">
        <v>23</v>
      </c>
      <c r="AU12" s="86"/>
      <c r="AV12" s="47">
        <f>IF(OR(J20&lt;50,M20&lt;50,P20&lt;50,S20&lt;50,V20&lt;50,Y20&lt;50,AB20&lt;50,AE20&lt;50,AH20&lt;50,AK20&lt;50),50,60)</f>
        <v>60</v>
      </c>
      <c r="AW12" s="47"/>
    </row>
    <row r="13" spans="1:49" ht="16.5" customHeight="1">
      <c r="A13" s="68"/>
      <c r="B13" s="69"/>
      <c r="C13" s="68"/>
      <c r="D13" s="68"/>
      <c r="E13" s="68"/>
      <c r="F13" s="68"/>
      <c r="G13" s="68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68"/>
      <c r="AN13" s="68"/>
      <c r="AO13" s="68"/>
      <c r="AP13" s="68"/>
      <c r="AQ13" s="68"/>
      <c r="AR13" s="68"/>
      <c r="AS13" s="68"/>
      <c r="AT13" s="68"/>
      <c r="AU13" s="86"/>
      <c r="AV13" s="47"/>
      <c r="AW13" s="47"/>
    </row>
    <row r="14" spans="1:49" ht="16.5" customHeight="1">
      <c r="A14" s="68"/>
      <c r="B14" s="69"/>
      <c r="C14" s="68"/>
      <c r="D14" s="68"/>
      <c r="E14" s="68"/>
      <c r="F14" s="68"/>
      <c r="G14" s="68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68"/>
      <c r="AN14" s="68"/>
      <c r="AO14" s="68"/>
      <c r="AP14" s="68"/>
      <c r="AQ14" s="68"/>
      <c r="AR14" s="68"/>
      <c r="AS14" s="68"/>
      <c r="AT14" s="68"/>
      <c r="AU14" s="86"/>
      <c r="AV14" s="47"/>
      <c r="AW14" s="47"/>
    </row>
    <row r="15" spans="1:49" ht="16.5" customHeight="1">
      <c r="A15" s="68"/>
      <c r="B15" s="69"/>
      <c r="C15" s="68"/>
      <c r="D15" s="68"/>
      <c r="E15" s="68"/>
      <c r="F15" s="68"/>
      <c r="G15" s="68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68"/>
      <c r="AN15" s="68"/>
      <c r="AO15" s="68"/>
      <c r="AP15" s="68"/>
      <c r="AQ15" s="68"/>
      <c r="AR15" s="68"/>
      <c r="AS15" s="68"/>
      <c r="AT15" s="68"/>
      <c r="AU15" s="86"/>
      <c r="AV15" s="47"/>
      <c r="AW15" s="47"/>
    </row>
    <row r="16" spans="1:49" ht="16.5" customHeight="1">
      <c r="A16" s="68"/>
      <c r="B16" s="69"/>
      <c r="C16" s="68"/>
      <c r="D16" s="68"/>
      <c r="E16" s="68"/>
      <c r="F16" s="68"/>
      <c r="G16" s="68"/>
      <c r="H16" s="15">
        <v>100</v>
      </c>
      <c r="I16" s="15">
        <v>100</v>
      </c>
      <c r="J16" s="15">
        <v>100</v>
      </c>
      <c r="K16" s="15">
        <v>100</v>
      </c>
      <c r="L16" s="15">
        <v>100</v>
      </c>
      <c r="M16" s="15">
        <v>100</v>
      </c>
      <c r="N16" s="15">
        <v>100</v>
      </c>
      <c r="O16" s="15">
        <v>100</v>
      </c>
      <c r="P16" s="15">
        <v>100</v>
      </c>
      <c r="Q16" s="15">
        <v>100</v>
      </c>
      <c r="R16" s="15">
        <v>100</v>
      </c>
      <c r="S16" s="15">
        <v>100</v>
      </c>
      <c r="T16" s="15">
        <v>100</v>
      </c>
      <c r="U16" s="15">
        <v>100</v>
      </c>
      <c r="V16" s="15">
        <v>100</v>
      </c>
      <c r="W16" s="15">
        <v>200</v>
      </c>
      <c r="X16" s="15">
        <v>200</v>
      </c>
      <c r="Y16" s="15">
        <v>200</v>
      </c>
      <c r="Z16" s="15">
        <v>100</v>
      </c>
      <c r="AA16" s="15">
        <v>100</v>
      </c>
      <c r="AB16" s="15">
        <v>100</v>
      </c>
      <c r="AC16" s="15">
        <v>100</v>
      </c>
      <c r="AD16" s="15">
        <v>100</v>
      </c>
      <c r="AE16" s="15">
        <v>100</v>
      </c>
      <c r="AF16" s="15">
        <v>100</v>
      </c>
      <c r="AG16" s="15">
        <v>100</v>
      </c>
      <c r="AH16" s="15">
        <v>100</v>
      </c>
      <c r="AI16" s="15">
        <v>100</v>
      </c>
      <c r="AJ16" s="15">
        <v>100</v>
      </c>
      <c r="AK16" s="15">
        <v>100</v>
      </c>
      <c r="AL16" s="83"/>
      <c r="AM16" s="68"/>
      <c r="AN16" s="68"/>
      <c r="AO16" s="68"/>
      <c r="AP16" s="68"/>
      <c r="AQ16" s="68"/>
      <c r="AR16" s="68"/>
      <c r="AS16" s="68"/>
      <c r="AT16" s="68"/>
      <c r="AU16" s="86"/>
      <c r="AV16" s="47"/>
      <c r="AW16" s="47"/>
    </row>
    <row r="17" spans="1:49" ht="16.5" customHeight="1">
      <c r="A17" s="68"/>
      <c r="B17" s="70"/>
      <c r="C17" s="68"/>
      <c r="D17" s="68"/>
      <c r="E17" s="68"/>
      <c r="F17" s="68"/>
      <c r="G17" s="68"/>
      <c r="H17" s="16">
        <v>50</v>
      </c>
      <c r="I17" s="16">
        <v>50</v>
      </c>
      <c r="J17" s="16">
        <v>50</v>
      </c>
      <c r="K17" s="16">
        <v>50</v>
      </c>
      <c r="L17" s="16">
        <v>50</v>
      </c>
      <c r="M17" s="16">
        <v>50</v>
      </c>
      <c r="N17" s="16">
        <v>50</v>
      </c>
      <c r="O17" s="16">
        <v>50</v>
      </c>
      <c r="P17" s="16">
        <v>50</v>
      </c>
      <c r="Q17" s="16">
        <v>50</v>
      </c>
      <c r="R17" s="16">
        <v>50</v>
      </c>
      <c r="S17" s="16">
        <v>50</v>
      </c>
      <c r="T17" s="16">
        <v>50</v>
      </c>
      <c r="U17" s="16">
        <v>50</v>
      </c>
      <c r="V17" s="16">
        <v>50</v>
      </c>
      <c r="W17" s="16">
        <v>100</v>
      </c>
      <c r="X17" s="16">
        <v>100</v>
      </c>
      <c r="Y17" s="16">
        <v>100</v>
      </c>
      <c r="Z17" s="16">
        <v>50</v>
      </c>
      <c r="AA17" s="16">
        <v>50</v>
      </c>
      <c r="AB17" s="16">
        <v>50</v>
      </c>
      <c r="AC17" s="16">
        <v>50</v>
      </c>
      <c r="AD17" s="16">
        <v>50</v>
      </c>
      <c r="AE17" s="16">
        <v>50</v>
      </c>
      <c r="AF17" s="16">
        <v>50</v>
      </c>
      <c r="AG17" s="16">
        <v>50</v>
      </c>
      <c r="AH17" s="16">
        <v>50</v>
      </c>
      <c r="AI17" s="16">
        <v>50</v>
      </c>
      <c r="AJ17" s="16">
        <v>50</v>
      </c>
      <c r="AK17" s="16">
        <v>50</v>
      </c>
      <c r="AL17" s="83"/>
      <c r="AM17" s="68"/>
      <c r="AN17" s="68"/>
      <c r="AO17" s="68"/>
      <c r="AP17" s="68"/>
      <c r="AQ17" s="68"/>
      <c r="AR17" s="68"/>
      <c r="AS17" s="68"/>
      <c r="AT17" s="68"/>
      <c r="AU17" s="86"/>
      <c r="AV17" s="48" t="s">
        <v>97</v>
      </c>
      <c r="AW17" s="47"/>
    </row>
    <row r="18" spans="1:49" ht="16.5" customHeight="1">
      <c r="A18" s="36">
        <v>1</v>
      </c>
      <c r="B18" s="40" t="s">
        <v>69</v>
      </c>
      <c r="C18" s="37" t="s">
        <v>64</v>
      </c>
      <c r="D18" s="3" t="s">
        <v>65</v>
      </c>
      <c r="E18" s="43">
        <v>17</v>
      </c>
      <c r="F18" s="43">
        <v>5</v>
      </c>
      <c r="G18" s="43">
        <v>97</v>
      </c>
      <c r="H18" s="44">
        <v>63</v>
      </c>
      <c r="I18" s="44">
        <v>67</v>
      </c>
      <c r="J18" s="16">
        <f>IF((H18&lt;&gt;"")*AND(I18&lt;&gt;""),CEILING(AVERAGE(H18,I18),1),"")</f>
        <v>65</v>
      </c>
      <c r="K18" s="44">
        <v>45</v>
      </c>
      <c r="L18" s="44">
        <v>54</v>
      </c>
      <c r="M18" s="16">
        <f>IF((K18&lt;&gt;"")*AND(L18&lt;&gt;""),CEILING(AVERAGE(K18,L18),1),"")</f>
        <v>50</v>
      </c>
      <c r="N18" s="44">
        <v>50</v>
      </c>
      <c r="O18" s="44">
        <v>50</v>
      </c>
      <c r="P18" s="16">
        <f>IF((N18&lt;&gt;"")*AND(O18&lt;&gt;""),CEILING(AVERAGE(N18,O18),1),"")</f>
        <v>50</v>
      </c>
      <c r="Q18" s="44">
        <v>37</v>
      </c>
      <c r="R18" s="44">
        <v>36</v>
      </c>
      <c r="S18" s="16">
        <f>IF((Q18&lt;&gt;"")*AND(R18&lt;&gt;""),CEILING(AVERAGE(Q18,R18),1),"")</f>
        <v>37</v>
      </c>
      <c r="T18" s="44">
        <v>50</v>
      </c>
      <c r="U18" s="44">
        <v>47</v>
      </c>
      <c r="V18" s="16">
        <f>IF((T18&lt;&gt;"")*AND(U18&lt;&gt;""),CEILING(AVERAGE(T18,U18),1),"")</f>
        <v>49</v>
      </c>
      <c r="W18" s="44">
        <v>107</v>
      </c>
      <c r="X18" s="44">
        <v>113</v>
      </c>
      <c r="Y18" s="16">
        <f>IF((W18&lt;&gt;"")*AND(X18&lt;&gt;""),CEILING(AVERAGE(W18,X18),1),"")</f>
        <v>110</v>
      </c>
      <c r="Z18" s="44">
        <v>70</v>
      </c>
      <c r="AA18" s="44">
        <v>56</v>
      </c>
      <c r="AB18" s="16">
        <f>IF((Z18&lt;&gt;"")*AND(AA18&lt;&gt;""),CEILING(AVERAGE(Z18,AA18),1),"")</f>
        <v>63</v>
      </c>
      <c r="AC18" s="44">
        <v>99</v>
      </c>
      <c r="AD18" s="44">
        <v>96</v>
      </c>
      <c r="AE18" s="16">
        <f>IF((AC18&lt;&gt;"")*AND(AD18&lt;&gt;""),CEILING(AVERAGE(AC18,AD18),1),"")</f>
        <v>98</v>
      </c>
      <c r="AF18" s="44">
        <v>68</v>
      </c>
      <c r="AG18" s="44">
        <v>72</v>
      </c>
      <c r="AH18" s="16">
        <f>IF((AF18&lt;&gt;"")*AND(AG18&lt;&gt;""),CEILING(AVERAGE(AF18,AG18),1),"")</f>
        <v>70</v>
      </c>
      <c r="AI18" s="44">
        <v>40</v>
      </c>
      <c r="AJ18" s="44">
        <v>40</v>
      </c>
      <c r="AK18" s="16">
        <f>IF((AI18&lt;&gt;"")*AND(AJ18&lt;&gt;""),CEILING(AVERAGE(AI18,AJ18),1),"")</f>
        <v>40</v>
      </c>
      <c r="AL18" s="8"/>
      <c r="AM18" s="6"/>
      <c r="AN18" s="6"/>
      <c r="AO18" s="6"/>
      <c r="AP18" s="6"/>
      <c r="AQ18" s="6"/>
      <c r="AR18" s="6"/>
      <c r="AS18" s="6"/>
      <c r="AT18" s="6"/>
      <c r="AU18" s="36" t="str">
        <f>IFERROR(IF(OR(RANK(AV18,$AV$18:$AV$42,0)=COUNTA($AV$19:$AV$42),RANK(AV18,$AV$18:$AV$42,0)=COUNTA($AV$19:$AV$42)-1,AM18&gt;29),"راسب",IF(AN18&lt;&gt;"","ناجح لرسوبه في عام سابق",IF(AV18&gt;50,"مكمل",IF(AV18&lt;50,"ناجح لاستنفاد نسبة الرسوب في صفة")))),"")</f>
        <v>مكمل</v>
      </c>
      <c r="AV18" s="49">
        <f>(J18+M18+P18+S18+V18+Y18+AB18+AE18+AH18+AK18)/11</f>
        <v>57.454545454545453</v>
      </c>
      <c r="AW18" s="49"/>
    </row>
    <row r="19" spans="1:49" ht="16.5" customHeight="1">
      <c r="A19" s="36">
        <v>2</v>
      </c>
      <c r="B19" s="41" t="s">
        <v>70</v>
      </c>
      <c r="C19" s="37" t="s">
        <v>64</v>
      </c>
      <c r="D19" s="3" t="s">
        <v>65</v>
      </c>
      <c r="E19" s="43">
        <v>21</v>
      </c>
      <c r="F19" s="43">
        <v>5</v>
      </c>
      <c r="G19" s="43">
        <v>96</v>
      </c>
      <c r="H19" s="44">
        <v>33</v>
      </c>
      <c r="I19" s="44">
        <v>65</v>
      </c>
      <c r="J19" s="16">
        <f>IF((H19&lt;&gt;"")*AND(I19&lt;&gt;""),CEILING(AVERAGE(H19,I19),1),"")</f>
        <v>49</v>
      </c>
      <c r="K19" s="44">
        <v>42</v>
      </c>
      <c r="L19" s="44">
        <v>40</v>
      </c>
      <c r="M19" s="16">
        <f>IF((K19&lt;&gt;"")*AND(L19&lt;&gt;""),CEILING(AVERAGE(K19,L19),1),"")</f>
        <v>41</v>
      </c>
      <c r="N19" s="44">
        <v>45</v>
      </c>
      <c r="O19" s="44">
        <v>42</v>
      </c>
      <c r="P19" s="16">
        <f>IF((N19&lt;&gt;"")*AND(O19&lt;&gt;""),CEILING(AVERAGE(N19,O19),1),"")</f>
        <v>44</v>
      </c>
      <c r="Q19" s="44">
        <v>25</v>
      </c>
      <c r="R19" s="44">
        <v>26</v>
      </c>
      <c r="S19" s="16">
        <f>IF((Q19&lt;&gt;"")*AND(R19&lt;&gt;""),CEILING(AVERAGE(Q19,R19),1),"")</f>
        <v>26</v>
      </c>
      <c r="T19" s="44">
        <v>35</v>
      </c>
      <c r="U19" s="44">
        <v>32</v>
      </c>
      <c r="V19" s="16">
        <f>IF((T19&lt;&gt;"")*AND(U19&lt;&gt;""),CEILING(AVERAGE(T19,U19),1),"")</f>
        <v>34</v>
      </c>
      <c r="W19" s="44">
        <v>58</v>
      </c>
      <c r="X19" s="44">
        <v>60</v>
      </c>
      <c r="Y19" s="16">
        <f>IF((W19&lt;&gt;"")*AND(X19&lt;&gt;""),CEILING(AVERAGE(W19,X19),1),"")</f>
        <v>59</v>
      </c>
      <c r="Z19" s="44">
        <v>35</v>
      </c>
      <c r="AA19" s="44">
        <v>53</v>
      </c>
      <c r="AB19" s="16">
        <f>IF((Z19&lt;&gt;"")*AND(AA19&lt;&gt;""),CEILING(AVERAGE(Z19,AA19),1),"")</f>
        <v>44</v>
      </c>
      <c r="AC19" s="44">
        <v>76</v>
      </c>
      <c r="AD19" s="44">
        <v>76</v>
      </c>
      <c r="AE19" s="16">
        <f>IF((AC19&lt;&gt;"")*AND(AD19&lt;&gt;""),CEILING(AVERAGE(AC19,AD19),1),"")</f>
        <v>76</v>
      </c>
      <c r="AF19" s="44">
        <v>65</v>
      </c>
      <c r="AG19" s="44">
        <v>67</v>
      </c>
      <c r="AH19" s="16">
        <f>IF((AF19&lt;&gt;"")*AND(AG19&lt;&gt;""),CEILING(AVERAGE(AF19,AG19),1),"")</f>
        <v>66</v>
      </c>
      <c r="AI19" s="44">
        <v>23</v>
      </c>
      <c r="AJ19" s="44">
        <v>58</v>
      </c>
      <c r="AK19" s="16">
        <f>IF((AI19&lt;&gt;"")*AND(AJ19&lt;&gt;""),CEILING(AVERAGE(AI19,AJ19),1),"")</f>
        <v>41</v>
      </c>
      <c r="AL19" s="8"/>
      <c r="AM19" s="6">
        <v>30</v>
      </c>
      <c r="AN19" s="6"/>
      <c r="AO19" s="6"/>
      <c r="AP19" s="6"/>
      <c r="AQ19" s="6"/>
      <c r="AR19" s="6"/>
      <c r="AS19" s="6"/>
      <c r="AT19" s="6"/>
      <c r="AU19" s="36" t="str">
        <f t="shared" ref="AU19:AU42" si="0">IFERROR(IF(OR(RANK(AV19,$AV$18:$AV$42,0)=COUNTA($AV$19:$AV$42),RANK(AV19,$AV$18:$AV$42,0)=COUNTA($AV$19:$AV$42)-1,AM19&gt;29),"راسب",IF(AN19&lt;&gt;"","ناجح لرسوبه في عام سابق",IF(AV19&gt;50,"مكمل",IF(AV19&lt;50,"ناجح لاستنفاد نسبة الرسوب في صفة")))),"")</f>
        <v>راسب</v>
      </c>
      <c r="AV19" s="49">
        <f t="shared" ref="AV19:AV42" si="1">(J19+M19+P19+S19+V19+Y19+AB19+AE19+AH19+AK19)/11</f>
        <v>43.636363636363633</v>
      </c>
      <c r="AW19" s="49"/>
    </row>
    <row r="20" spans="1:49" ht="16.5" customHeight="1">
      <c r="A20" s="36">
        <v>3</v>
      </c>
      <c r="B20" s="40" t="s">
        <v>71</v>
      </c>
      <c r="C20" s="37" t="s">
        <v>64</v>
      </c>
      <c r="D20" s="3" t="s">
        <v>65</v>
      </c>
      <c r="E20" s="43">
        <v>25</v>
      </c>
      <c r="F20" s="43">
        <v>5</v>
      </c>
      <c r="G20" s="43">
        <v>96</v>
      </c>
      <c r="H20" s="44">
        <v>68</v>
      </c>
      <c r="I20" s="44">
        <v>71</v>
      </c>
      <c r="J20" s="16">
        <f t="shared" ref="J20:J43" si="2">IF((H20&lt;&gt;"")*AND(I20&lt;&gt;""),CEILING(AVERAGE(H20,I20),1),"")</f>
        <v>70</v>
      </c>
      <c r="K20" s="44">
        <v>56</v>
      </c>
      <c r="L20" s="44">
        <v>53</v>
      </c>
      <c r="M20" s="16">
        <f t="shared" ref="M20:M42" si="3">IF((K20&lt;&gt;"")*AND(L20&lt;&gt;""),CEILING(AVERAGE(K20,L20),1),"")</f>
        <v>55</v>
      </c>
      <c r="N20" s="44">
        <v>70</v>
      </c>
      <c r="O20" s="44">
        <v>60</v>
      </c>
      <c r="P20" s="16">
        <f t="shared" ref="P20:P42" si="4">IF((N20&lt;&gt;"")*AND(O20&lt;&gt;""),CEILING(AVERAGE(N20,O20),1),"")</f>
        <v>65</v>
      </c>
      <c r="Q20" s="44">
        <v>60</v>
      </c>
      <c r="R20" s="44">
        <v>52</v>
      </c>
      <c r="S20" s="16">
        <f t="shared" ref="S20:S42" si="5">IF((Q20&lt;&gt;"")*AND(R20&lt;&gt;""),CEILING(AVERAGE(Q20,R20),1),"")</f>
        <v>56</v>
      </c>
      <c r="T20" s="44">
        <v>55</v>
      </c>
      <c r="U20" s="44">
        <v>63</v>
      </c>
      <c r="V20" s="16">
        <f t="shared" ref="V20:V42" si="6">IF((T20&lt;&gt;"")*AND(U20&lt;&gt;""),CEILING(AVERAGE(T20,U20),1),"")</f>
        <v>59</v>
      </c>
      <c r="W20" s="44">
        <v>148</v>
      </c>
      <c r="X20" s="44">
        <v>133</v>
      </c>
      <c r="Y20" s="16">
        <f t="shared" ref="Y20:Y42" si="7">IF((W20&lt;&gt;"")*AND(X20&lt;&gt;""),CEILING(AVERAGE(W20,X20),1),"")</f>
        <v>141</v>
      </c>
      <c r="Z20" s="44">
        <v>77</v>
      </c>
      <c r="AA20" s="44">
        <v>63</v>
      </c>
      <c r="AB20" s="16">
        <f t="shared" ref="AB20:AB42" si="8">IF((Z20&lt;&gt;"")*AND(AA20&lt;&gt;""),CEILING(AVERAGE(Z20,AA20),1),"")</f>
        <v>70</v>
      </c>
      <c r="AC20" s="44">
        <v>91</v>
      </c>
      <c r="AD20" s="44">
        <v>90</v>
      </c>
      <c r="AE20" s="16">
        <f t="shared" ref="AE20:AE42" si="9">IF((AC20&lt;&gt;"")*AND(AD20&lt;&gt;""),CEILING(AVERAGE(AC20,AD20),1),"")</f>
        <v>91</v>
      </c>
      <c r="AF20" s="44">
        <v>64</v>
      </c>
      <c r="AG20" s="44">
        <v>78</v>
      </c>
      <c r="AH20" s="16">
        <f t="shared" ref="AH20:AH42" si="10">IF((AF20&lt;&gt;"")*AND(AG20&lt;&gt;""),CEILING(AVERAGE(AF20,AG20),1),"")</f>
        <v>71</v>
      </c>
      <c r="AI20" s="44">
        <v>83</v>
      </c>
      <c r="AJ20" s="44">
        <v>74</v>
      </c>
      <c r="AK20" s="16">
        <f t="shared" ref="AK20:AK42" si="11">IF((AI20&lt;&gt;"")*AND(AJ20&lt;&gt;""),CEILING(AVERAGE(AI20,AJ20),1),"")</f>
        <v>79</v>
      </c>
      <c r="AL20" s="8"/>
      <c r="AM20" s="6"/>
      <c r="AN20" s="45" t="s">
        <v>94</v>
      </c>
      <c r="AO20" s="6"/>
      <c r="AP20" s="6"/>
      <c r="AQ20" s="6"/>
      <c r="AR20" s="6"/>
      <c r="AS20" s="6"/>
      <c r="AT20" s="6"/>
      <c r="AU20" s="36" t="str">
        <f t="shared" si="0"/>
        <v>ناجح لرسوبه في عام سابق</v>
      </c>
      <c r="AV20" s="49">
        <f t="shared" si="1"/>
        <v>68.818181818181813</v>
      </c>
      <c r="AW20" s="49"/>
    </row>
    <row r="21" spans="1:49" ht="16.5" customHeight="1">
      <c r="A21" s="36">
        <v>4</v>
      </c>
      <c r="B21" s="40" t="s">
        <v>72</v>
      </c>
      <c r="C21" s="37" t="s">
        <v>64</v>
      </c>
      <c r="D21" s="3" t="s">
        <v>65</v>
      </c>
      <c r="E21" s="43">
        <v>5</v>
      </c>
      <c r="F21" s="43">
        <v>5</v>
      </c>
      <c r="G21" s="43">
        <v>96</v>
      </c>
      <c r="H21" s="44">
        <v>91</v>
      </c>
      <c r="I21" s="44">
        <v>95</v>
      </c>
      <c r="J21" s="16">
        <f t="shared" si="2"/>
        <v>93</v>
      </c>
      <c r="K21" s="44">
        <v>75</v>
      </c>
      <c r="L21" s="44">
        <v>79</v>
      </c>
      <c r="M21" s="16">
        <f t="shared" si="3"/>
        <v>77</v>
      </c>
      <c r="N21" s="44">
        <v>84</v>
      </c>
      <c r="O21" s="44">
        <v>86</v>
      </c>
      <c r="P21" s="16">
        <f t="shared" si="4"/>
        <v>85</v>
      </c>
      <c r="Q21" s="44">
        <v>72</v>
      </c>
      <c r="R21" s="44">
        <v>57</v>
      </c>
      <c r="S21" s="16">
        <f t="shared" si="5"/>
        <v>65</v>
      </c>
      <c r="T21" s="44">
        <v>72</v>
      </c>
      <c r="U21" s="44">
        <v>80</v>
      </c>
      <c r="V21" s="16">
        <f t="shared" si="6"/>
        <v>76</v>
      </c>
      <c r="W21" s="44">
        <v>172</v>
      </c>
      <c r="X21" s="44">
        <v>176</v>
      </c>
      <c r="Y21" s="16">
        <f t="shared" si="7"/>
        <v>174</v>
      </c>
      <c r="Z21" s="44">
        <v>94</v>
      </c>
      <c r="AA21" s="44">
        <v>89</v>
      </c>
      <c r="AB21" s="16">
        <f t="shared" si="8"/>
        <v>92</v>
      </c>
      <c r="AC21" s="44">
        <v>99</v>
      </c>
      <c r="AD21" s="44">
        <v>96</v>
      </c>
      <c r="AE21" s="16">
        <f t="shared" si="9"/>
        <v>98</v>
      </c>
      <c r="AF21" s="44">
        <v>80</v>
      </c>
      <c r="AG21" s="44">
        <v>92</v>
      </c>
      <c r="AH21" s="16">
        <f t="shared" si="10"/>
        <v>86</v>
      </c>
      <c r="AI21" s="44">
        <v>87</v>
      </c>
      <c r="AJ21" s="44">
        <v>93</v>
      </c>
      <c r="AK21" s="16">
        <f t="shared" si="11"/>
        <v>90</v>
      </c>
      <c r="AL21" s="8"/>
      <c r="AM21" s="6"/>
      <c r="AN21" s="6"/>
      <c r="AO21" s="6"/>
      <c r="AP21" s="6"/>
      <c r="AQ21" s="6"/>
      <c r="AR21" s="6"/>
      <c r="AS21" s="6"/>
      <c r="AT21" s="6"/>
      <c r="AU21" s="36" t="str">
        <f t="shared" si="0"/>
        <v>مكمل</v>
      </c>
      <c r="AV21" s="49">
        <f t="shared" si="1"/>
        <v>85.090909090909093</v>
      </c>
      <c r="AW21" s="49"/>
    </row>
    <row r="22" spans="1:49" ht="16.5" customHeight="1">
      <c r="A22" s="36">
        <v>5</v>
      </c>
      <c r="B22" s="40" t="s">
        <v>73</v>
      </c>
      <c r="C22" s="37" t="s">
        <v>64</v>
      </c>
      <c r="D22" s="3" t="s">
        <v>65</v>
      </c>
      <c r="E22" s="43">
        <v>1</v>
      </c>
      <c r="F22" s="43">
        <v>5</v>
      </c>
      <c r="G22" s="43">
        <v>96</v>
      </c>
      <c r="H22" s="44">
        <v>38</v>
      </c>
      <c r="I22" s="44">
        <v>50</v>
      </c>
      <c r="J22" s="16">
        <f t="shared" si="2"/>
        <v>44</v>
      </c>
      <c r="K22" s="44">
        <v>21</v>
      </c>
      <c r="L22" s="44">
        <v>32</v>
      </c>
      <c r="M22" s="16">
        <f t="shared" si="3"/>
        <v>27</v>
      </c>
      <c r="N22" s="44">
        <v>40</v>
      </c>
      <c r="O22" s="44">
        <v>28</v>
      </c>
      <c r="P22" s="16">
        <f t="shared" si="4"/>
        <v>34</v>
      </c>
      <c r="Q22" s="44">
        <v>27</v>
      </c>
      <c r="R22" s="44">
        <v>35</v>
      </c>
      <c r="S22" s="16">
        <f t="shared" si="5"/>
        <v>31</v>
      </c>
      <c r="T22" s="44">
        <v>33</v>
      </c>
      <c r="U22" s="44">
        <v>33</v>
      </c>
      <c r="V22" s="16">
        <f t="shared" si="6"/>
        <v>33</v>
      </c>
      <c r="W22" s="44">
        <v>71</v>
      </c>
      <c r="X22" s="44">
        <v>79</v>
      </c>
      <c r="Y22" s="16">
        <f t="shared" si="7"/>
        <v>75</v>
      </c>
      <c r="Z22" s="44">
        <v>46</v>
      </c>
      <c r="AA22" s="44">
        <v>45</v>
      </c>
      <c r="AB22" s="16">
        <f t="shared" si="8"/>
        <v>46</v>
      </c>
      <c r="AC22" s="44">
        <v>94</v>
      </c>
      <c r="AD22" s="44">
        <v>86</v>
      </c>
      <c r="AE22" s="16">
        <f t="shared" si="9"/>
        <v>90</v>
      </c>
      <c r="AF22" s="44">
        <v>70</v>
      </c>
      <c r="AG22" s="44">
        <v>74</v>
      </c>
      <c r="AH22" s="16">
        <f t="shared" si="10"/>
        <v>72</v>
      </c>
      <c r="AI22" s="44">
        <v>29</v>
      </c>
      <c r="AJ22" s="44">
        <v>46</v>
      </c>
      <c r="AK22" s="16">
        <f t="shared" si="11"/>
        <v>38</v>
      </c>
      <c r="AL22" s="8"/>
      <c r="AM22" s="6"/>
      <c r="AN22" s="9"/>
      <c r="AO22" s="6"/>
      <c r="AP22" s="6"/>
      <c r="AQ22" s="6"/>
      <c r="AR22" s="6"/>
      <c r="AS22" s="6"/>
      <c r="AT22" s="6"/>
      <c r="AU22" s="36" t="str">
        <f t="shared" si="0"/>
        <v>ناجح لاستنفاد نسبة الرسوب في صفة</v>
      </c>
      <c r="AV22" s="49">
        <f t="shared" si="1"/>
        <v>44.545454545454547</v>
      </c>
      <c r="AW22" s="49"/>
    </row>
    <row r="23" spans="1:49" ht="16.5" customHeight="1">
      <c r="A23" s="36">
        <v>6</v>
      </c>
      <c r="B23" s="42" t="s">
        <v>74</v>
      </c>
      <c r="C23" s="37" t="s">
        <v>64</v>
      </c>
      <c r="D23" s="3" t="s">
        <v>65</v>
      </c>
      <c r="E23" s="43">
        <v>3</v>
      </c>
      <c r="F23" s="43">
        <v>5</v>
      </c>
      <c r="G23" s="43">
        <v>95</v>
      </c>
      <c r="H23" s="44">
        <v>18</v>
      </c>
      <c r="I23" s="44">
        <v>27</v>
      </c>
      <c r="J23" s="16">
        <f t="shared" si="2"/>
        <v>23</v>
      </c>
      <c r="K23" s="44">
        <v>15</v>
      </c>
      <c r="L23" s="44">
        <v>15</v>
      </c>
      <c r="M23" s="16">
        <f t="shared" si="3"/>
        <v>15</v>
      </c>
      <c r="N23" s="44">
        <v>20</v>
      </c>
      <c r="O23" s="44">
        <v>7</v>
      </c>
      <c r="P23" s="16">
        <f t="shared" si="4"/>
        <v>14</v>
      </c>
      <c r="Q23" s="44">
        <v>34</v>
      </c>
      <c r="R23" s="44">
        <v>22</v>
      </c>
      <c r="S23" s="16">
        <f t="shared" si="5"/>
        <v>28</v>
      </c>
      <c r="T23" s="44">
        <v>34</v>
      </c>
      <c r="U23" s="44">
        <v>23</v>
      </c>
      <c r="V23" s="16">
        <f t="shared" si="6"/>
        <v>29</v>
      </c>
      <c r="W23" s="44">
        <v>46</v>
      </c>
      <c r="X23" s="44">
        <v>31</v>
      </c>
      <c r="Y23" s="16">
        <f t="shared" si="7"/>
        <v>39</v>
      </c>
      <c r="Z23" s="44">
        <v>31</v>
      </c>
      <c r="AA23" s="44">
        <v>35</v>
      </c>
      <c r="AB23" s="16">
        <f t="shared" si="8"/>
        <v>33</v>
      </c>
      <c r="AC23" s="44">
        <v>60</v>
      </c>
      <c r="AD23" s="44">
        <v>74</v>
      </c>
      <c r="AE23" s="16">
        <f t="shared" si="9"/>
        <v>67</v>
      </c>
      <c r="AF23" s="44">
        <v>59</v>
      </c>
      <c r="AG23" s="44">
        <v>63</v>
      </c>
      <c r="AH23" s="16">
        <f t="shared" si="10"/>
        <v>61</v>
      </c>
      <c r="AI23" s="44">
        <v>30</v>
      </c>
      <c r="AJ23" s="44">
        <v>15</v>
      </c>
      <c r="AK23" s="16">
        <f t="shared" si="11"/>
        <v>23</v>
      </c>
      <c r="AL23" s="8"/>
      <c r="AM23" s="6"/>
      <c r="AN23" s="6"/>
      <c r="AO23" s="6"/>
      <c r="AP23" s="6"/>
      <c r="AQ23" s="6"/>
      <c r="AR23" s="6"/>
      <c r="AS23" s="6"/>
      <c r="AT23" s="6"/>
      <c r="AU23" s="36" t="str">
        <f t="shared" si="0"/>
        <v>راسب</v>
      </c>
      <c r="AV23" s="49">
        <f t="shared" si="1"/>
        <v>30.181818181818183</v>
      </c>
      <c r="AW23" s="49"/>
    </row>
    <row r="24" spans="1:49" ht="16.5" customHeight="1">
      <c r="A24" s="36">
        <v>7</v>
      </c>
      <c r="B24" s="40" t="s">
        <v>75</v>
      </c>
      <c r="C24" s="37" t="s">
        <v>64</v>
      </c>
      <c r="D24" s="3" t="s">
        <v>65</v>
      </c>
      <c r="E24" s="43">
        <v>31</v>
      </c>
      <c r="F24" s="43">
        <v>5</v>
      </c>
      <c r="G24" s="43">
        <v>97</v>
      </c>
      <c r="H24" s="44">
        <v>43</v>
      </c>
      <c r="I24" s="44">
        <v>55</v>
      </c>
      <c r="J24" s="16">
        <f t="shared" si="2"/>
        <v>49</v>
      </c>
      <c r="K24" s="44">
        <v>30</v>
      </c>
      <c r="L24" s="44">
        <v>31</v>
      </c>
      <c r="M24" s="16">
        <f t="shared" si="3"/>
        <v>31</v>
      </c>
      <c r="N24" s="44">
        <v>35</v>
      </c>
      <c r="O24" s="44">
        <v>36</v>
      </c>
      <c r="P24" s="16">
        <f t="shared" si="4"/>
        <v>36</v>
      </c>
      <c r="Q24" s="44">
        <v>32</v>
      </c>
      <c r="R24" s="44">
        <v>26</v>
      </c>
      <c r="S24" s="16">
        <f t="shared" si="5"/>
        <v>29</v>
      </c>
      <c r="T24" s="44">
        <v>50</v>
      </c>
      <c r="U24" s="44">
        <v>32</v>
      </c>
      <c r="V24" s="16">
        <f t="shared" si="6"/>
        <v>41</v>
      </c>
      <c r="W24" s="44">
        <v>77</v>
      </c>
      <c r="X24" s="44">
        <v>82</v>
      </c>
      <c r="Y24" s="16">
        <f t="shared" si="7"/>
        <v>80</v>
      </c>
      <c r="Z24" s="44">
        <v>38</v>
      </c>
      <c r="AA24" s="44">
        <v>32</v>
      </c>
      <c r="AB24" s="16">
        <f t="shared" si="8"/>
        <v>35</v>
      </c>
      <c r="AC24" s="44">
        <v>60</v>
      </c>
      <c r="AD24" s="44">
        <v>75</v>
      </c>
      <c r="AE24" s="16">
        <f t="shared" si="9"/>
        <v>68</v>
      </c>
      <c r="AF24" s="44">
        <v>78</v>
      </c>
      <c r="AG24" s="44">
        <v>79</v>
      </c>
      <c r="AH24" s="16">
        <f t="shared" si="10"/>
        <v>79</v>
      </c>
      <c r="AI24" s="44">
        <v>42</v>
      </c>
      <c r="AJ24" s="44">
        <v>46</v>
      </c>
      <c r="AK24" s="16">
        <f t="shared" si="11"/>
        <v>44</v>
      </c>
      <c r="AL24" s="8"/>
      <c r="AM24" s="6"/>
      <c r="AN24" s="46" t="s">
        <v>95</v>
      </c>
      <c r="AO24" s="6"/>
      <c r="AP24" s="6"/>
      <c r="AQ24" s="6"/>
      <c r="AR24" s="6"/>
      <c r="AS24" s="6"/>
      <c r="AT24" s="6"/>
      <c r="AU24" s="36" t="str">
        <f t="shared" si="0"/>
        <v>ناجح لرسوبه في عام سابق</v>
      </c>
      <c r="AV24" s="49">
        <f t="shared" si="1"/>
        <v>44.727272727272727</v>
      </c>
      <c r="AW24" s="49"/>
    </row>
    <row r="25" spans="1:49" ht="16.5" customHeight="1">
      <c r="A25" s="36">
        <v>8</v>
      </c>
      <c r="B25" s="40" t="s">
        <v>76</v>
      </c>
      <c r="C25" s="37" t="s">
        <v>64</v>
      </c>
      <c r="D25" s="3" t="s">
        <v>65</v>
      </c>
      <c r="E25" s="43">
        <v>21</v>
      </c>
      <c r="F25" s="43">
        <v>5</v>
      </c>
      <c r="G25" s="43">
        <v>96</v>
      </c>
      <c r="H25" s="44">
        <v>16</v>
      </c>
      <c r="I25" s="44">
        <v>33</v>
      </c>
      <c r="J25" s="16">
        <f t="shared" si="2"/>
        <v>25</v>
      </c>
      <c r="K25" s="44">
        <v>20</v>
      </c>
      <c r="L25" s="44">
        <v>15</v>
      </c>
      <c r="M25" s="16">
        <f t="shared" si="3"/>
        <v>18</v>
      </c>
      <c r="N25" s="44">
        <v>19</v>
      </c>
      <c r="O25" s="44">
        <v>0</v>
      </c>
      <c r="P25" s="16">
        <f t="shared" si="4"/>
        <v>10</v>
      </c>
      <c r="Q25" s="44">
        <v>31</v>
      </c>
      <c r="R25" s="44">
        <v>33</v>
      </c>
      <c r="S25" s="16">
        <f t="shared" si="5"/>
        <v>32</v>
      </c>
      <c r="T25" s="44">
        <v>36</v>
      </c>
      <c r="U25" s="44">
        <v>29</v>
      </c>
      <c r="V25" s="16">
        <f t="shared" si="6"/>
        <v>33</v>
      </c>
      <c r="W25" s="44">
        <v>59</v>
      </c>
      <c r="X25" s="44">
        <v>48</v>
      </c>
      <c r="Y25" s="16">
        <f t="shared" si="7"/>
        <v>54</v>
      </c>
      <c r="Z25" s="44">
        <v>28</v>
      </c>
      <c r="AA25" s="44">
        <v>32</v>
      </c>
      <c r="AB25" s="16">
        <f t="shared" si="8"/>
        <v>30</v>
      </c>
      <c r="AC25" s="44">
        <v>68</v>
      </c>
      <c r="AD25" s="44">
        <v>80</v>
      </c>
      <c r="AE25" s="16">
        <f t="shared" si="9"/>
        <v>74</v>
      </c>
      <c r="AF25" s="44">
        <v>59</v>
      </c>
      <c r="AG25" s="44">
        <v>50</v>
      </c>
      <c r="AH25" s="16">
        <f t="shared" si="10"/>
        <v>55</v>
      </c>
      <c r="AI25" s="44">
        <v>23</v>
      </c>
      <c r="AJ25" s="44">
        <v>21</v>
      </c>
      <c r="AK25" s="16">
        <f t="shared" si="11"/>
        <v>22</v>
      </c>
      <c r="AL25" s="8"/>
      <c r="AM25" s="6"/>
      <c r="AN25" s="6"/>
      <c r="AO25" s="6"/>
      <c r="AP25" s="6"/>
      <c r="AQ25" s="6"/>
      <c r="AR25" s="6"/>
      <c r="AS25" s="6"/>
      <c r="AT25" s="6"/>
      <c r="AU25" s="36" t="str">
        <f t="shared" si="0"/>
        <v>راسب</v>
      </c>
      <c r="AV25" s="49">
        <f t="shared" si="1"/>
        <v>32.090909090909093</v>
      </c>
      <c r="AW25" s="49"/>
    </row>
    <row r="26" spans="1:49" ht="16.5" customHeight="1">
      <c r="A26" s="36">
        <v>9</v>
      </c>
      <c r="B26" s="40" t="s">
        <v>77</v>
      </c>
      <c r="C26" s="37" t="s">
        <v>64</v>
      </c>
      <c r="D26" s="3" t="s">
        <v>65</v>
      </c>
      <c r="E26" s="43">
        <v>21</v>
      </c>
      <c r="F26" s="43">
        <v>5</v>
      </c>
      <c r="G26" s="43">
        <v>96</v>
      </c>
      <c r="H26" s="44">
        <v>62</v>
      </c>
      <c r="I26" s="44">
        <v>75</v>
      </c>
      <c r="J26" s="16">
        <f t="shared" si="2"/>
        <v>69</v>
      </c>
      <c r="K26" s="44">
        <v>58</v>
      </c>
      <c r="L26" s="44">
        <v>64</v>
      </c>
      <c r="M26" s="16">
        <f t="shared" si="3"/>
        <v>61</v>
      </c>
      <c r="N26" s="44">
        <v>74</v>
      </c>
      <c r="O26" s="44">
        <v>70</v>
      </c>
      <c r="P26" s="16">
        <f t="shared" si="4"/>
        <v>72</v>
      </c>
      <c r="Q26" s="44">
        <v>50</v>
      </c>
      <c r="R26" s="44">
        <v>36</v>
      </c>
      <c r="S26" s="16">
        <f t="shared" si="5"/>
        <v>43</v>
      </c>
      <c r="T26" s="44">
        <v>50</v>
      </c>
      <c r="U26" s="44">
        <v>46</v>
      </c>
      <c r="V26" s="16">
        <f t="shared" si="6"/>
        <v>48</v>
      </c>
      <c r="W26" s="44">
        <v>135</v>
      </c>
      <c r="X26" s="44">
        <v>129</v>
      </c>
      <c r="Y26" s="16">
        <f t="shared" si="7"/>
        <v>132</v>
      </c>
      <c r="Z26" s="44">
        <v>67</v>
      </c>
      <c r="AA26" s="44">
        <v>63</v>
      </c>
      <c r="AB26" s="16">
        <f t="shared" si="8"/>
        <v>65</v>
      </c>
      <c r="AC26" s="44">
        <v>79</v>
      </c>
      <c r="AD26" s="44">
        <v>76</v>
      </c>
      <c r="AE26" s="16">
        <f t="shared" si="9"/>
        <v>78</v>
      </c>
      <c r="AF26" s="44">
        <v>91</v>
      </c>
      <c r="AG26" s="44">
        <v>90</v>
      </c>
      <c r="AH26" s="16">
        <f t="shared" si="10"/>
        <v>91</v>
      </c>
      <c r="AI26" s="44">
        <v>79</v>
      </c>
      <c r="AJ26" s="44">
        <v>66</v>
      </c>
      <c r="AK26" s="16">
        <f t="shared" si="11"/>
        <v>73</v>
      </c>
      <c r="AL26" s="8"/>
      <c r="AM26" s="6"/>
      <c r="AN26" s="6"/>
      <c r="AO26" s="6"/>
      <c r="AP26" s="6"/>
      <c r="AQ26" s="6"/>
      <c r="AR26" s="6"/>
      <c r="AS26" s="6"/>
      <c r="AT26" s="6"/>
      <c r="AU26" s="36" t="str">
        <f t="shared" si="0"/>
        <v>مكمل</v>
      </c>
      <c r="AV26" s="49">
        <f t="shared" si="1"/>
        <v>66.545454545454547</v>
      </c>
      <c r="AW26" s="49"/>
    </row>
    <row r="27" spans="1:49" ht="16.5" customHeight="1">
      <c r="A27" s="36">
        <v>10</v>
      </c>
      <c r="B27" s="40" t="s">
        <v>78</v>
      </c>
      <c r="C27" s="37" t="s">
        <v>64</v>
      </c>
      <c r="D27" s="3" t="s">
        <v>65</v>
      </c>
      <c r="E27" s="43">
        <v>2</v>
      </c>
      <c r="F27" s="43">
        <v>5</v>
      </c>
      <c r="G27" s="43">
        <v>96</v>
      </c>
      <c r="H27" s="44">
        <v>25</v>
      </c>
      <c r="I27" s="44">
        <v>44</v>
      </c>
      <c r="J27" s="15">
        <f t="shared" si="2"/>
        <v>35</v>
      </c>
      <c r="K27" s="44">
        <v>27</v>
      </c>
      <c r="L27" s="44">
        <v>20</v>
      </c>
      <c r="M27" s="15">
        <f t="shared" si="3"/>
        <v>24</v>
      </c>
      <c r="N27" s="44">
        <v>37</v>
      </c>
      <c r="O27" s="44">
        <v>41</v>
      </c>
      <c r="P27" s="15">
        <f t="shared" si="4"/>
        <v>39</v>
      </c>
      <c r="Q27" s="44">
        <v>27</v>
      </c>
      <c r="R27" s="44">
        <v>29</v>
      </c>
      <c r="S27" s="15">
        <f t="shared" si="5"/>
        <v>28</v>
      </c>
      <c r="T27" s="44">
        <v>39</v>
      </c>
      <c r="U27" s="44">
        <v>39</v>
      </c>
      <c r="V27" s="15">
        <f t="shared" si="6"/>
        <v>39</v>
      </c>
      <c r="W27" s="44">
        <v>93</v>
      </c>
      <c r="X27" s="44">
        <v>73</v>
      </c>
      <c r="Y27" s="15">
        <f t="shared" si="7"/>
        <v>83</v>
      </c>
      <c r="Z27" s="44">
        <v>48</v>
      </c>
      <c r="AA27" s="44">
        <v>58</v>
      </c>
      <c r="AB27" s="15">
        <f t="shared" si="8"/>
        <v>53</v>
      </c>
      <c r="AC27" s="44">
        <v>65</v>
      </c>
      <c r="AD27" s="44">
        <v>75</v>
      </c>
      <c r="AE27" s="15">
        <f t="shared" si="9"/>
        <v>70</v>
      </c>
      <c r="AF27" s="44">
        <v>85</v>
      </c>
      <c r="AG27" s="44">
        <v>86</v>
      </c>
      <c r="AH27" s="15">
        <f t="shared" si="10"/>
        <v>86</v>
      </c>
      <c r="AI27" s="44">
        <v>50</v>
      </c>
      <c r="AJ27" s="44">
        <v>56</v>
      </c>
      <c r="AK27" s="15">
        <f t="shared" si="11"/>
        <v>53</v>
      </c>
      <c r="AL27" s="8"/>
      <c r="AM27" s="6"/>
      <c r="AN27" s="6"/>
      <c r="AO27" s="6"/>
      <c r="AP27" s="6"/>
      <c r="AQ27" s="6"/>
      <c r="AR27" s="6"/>
      <c r="AS27" s="6"/>
      <c r="AT27" s="6"/>
      <c r="AU27" s="36" t="str">
        <f t="shared" si="0"/>
        <v>ناجح لاستنفاد نسبة الرسوب في صفة</v>
      </c>
      <c r="AV27" s="49">
        <f t="shared" si="1"/>
        <v>46.363636363636367</v>
      </c>
      <c r="AW27" s="49"/>
    </row>
    <row r="28" spans="1:49" ht="16.5" customHeight="1">
      <c r="A28" s="36">
        <v>11</v>
      </c>
      <c r="B28" s="42" t="s">
        <v>79</v>
      </c>
      <c r="C28" s="37" t="s">
        <v>64</v>
      </c>
      <c r="D28" s="3" t="s">
        <v>65</v>
      </c>
      <c r="E28" s="43">
        <v>28</v>
      </c>
      <c r="F28" s="43">
        <v>5</v>
      </c>
      <c r="G28" s="43">
        <v>95</v>
      </c>
      <c r="H28" s="44">
        <v>25</v>
      </c>
      <c r="I28" s="44">
        <v>35</v>
      </c>
      <c r="J28" s="15">
        <f t="shared" si="2"/>
        <v>30</v>
      </c>
      <c r="K28" s="44">
        <v>20</v>
      </c>
      <c r="L28" s="44">
        <v>18</v>
      </c>
      <c r="M28" s="15">
        <f t="shared" si="3"/>
        <v>19</v>
      </c>
      <c r="N28" s="44">
        <v>14</v>
      </c>
      <c r="O28" s="44">
        <v>4</v>
      </c>
      <c r="P28" s="15">
        <f t="shared" si="4"/>
        <v>9</v>
      </c>
      <c r="Q28" s="44">
        <v>24</v>
      </c>
      <c r="R28" s="44">
        <v>22</v>
      </c>
      <c r="S28" s="15">
        <f t="shared" si="5"/>
        <v>23</v>
      </c>
      <c r="T28" s="44">
        <v>27</v>
      </c>
      <c r="U28" s="44">
        <v>28</v>
      </c>
      <c r="V28" s="15">
        <f t="shared" si="6"/>
        <v>28</v>
      </c>
      <c r="W28" s="44">
        <v>62</v>
      </c>
      <c r="X28" s="44">
        <v>53</v>
      </c>
      <c r="Y28" s="15">
        <f t="shared" si="7"/>
        <v>58</v>
      </c>
      <c r="Z28" s="44">
        <v>45</v>
      </c>
      <c r="AA28" s="44">
        <v>32</v>
      </c>
      <c r="AB28" s="15">
        <f t="shared" si="8"/>
        <v>39</v>
      </c>
      <c r="AC28" s="44">
        <v>60</v>
      </c>
      <c r="AD28" s="44">
        <v>74</v>
      </c>
      <c r="AE28" s="15">
        <f t="shared" si="9"/>
        <v>67</v>
      </c>
      <c r="AF28" s="44">
        <v>82</v>
      </c>
      <c r="AG28" s="44">
        <v>70</v>
      </c>
      <c r="AH28" s="15">
        <f t="shared" si="10"/>
        <v>76</v>
      </c>
      <c r="AI28" s="44">
        <v>25</v>
      </c>
      <c r="AJ28" s="44">
        <v>24</v>
      </c>
      <c r="AK28" s="15">
        <f t="shared" si="11"/>
        <v>25</v>
      </c>
      <c r="AL28" s="8"/>
      <c r="AM28" s="6"/>
      <c r="AN28" s="6"/>
      <c r="AO28" s="6"/>
      <c r="AP28" s="6"/>
      <c r="AQ28" s="6"/>
      <c r="AR28" s="6"/>
      <c r="AS28" s="6"/>
      <c r="AT28" s="6"/>
      <c r="AU28" s="36" t="str">
        <f t="shared" si="0"/>
        <v>ناجح لاستنفاد نسبة الرسوب في صفة</v>
      </c>
      <c r="AV28" s="49">
        <f t="shared" si="1"/>
        <v>34</v>
      </c>
      <c r="AW28" s="49"/>
    </row>
    <row r="29" spans="1:49" ht="16.5" customHeight="1">
      <c r="A29" s="36">
        <v>12</v>
      </c>
      <c r="B29" s="40" t="s">
        <v>80</v>
      </c>
      <c r="C29" s="37" t="s">
        <v>64</v>
      </c>
      <c r="D29" s="3" t="s">
        <v>65</v>
      </c>
      <c r="E29" s="43">
        <v>3</v>
      </c>
      <c r="F29" s="43">
        <v>5</v>
      </c>
      <c r="G29" s="43">
        <v>96</v>
      </c>
      <c r="H29" s="44">
        <v>28</v>
      </c>
      <c r="I29" s="44">
        <v>37</v>
      </c>
      <c r="J29" s="15">
        <f t="shared" si="2"/>
        <v>33</v>
      </c>
      <c r="K29" s="44">
        <v>24</v>
      </c>
      <c r="L29" s="44">
        <v>19</v>
      </c>
      <c r="M29" s="15">
        <f t="shared" si="3"/>
        <v>22</v>
      </c>
      <c r="N29" s="44">
        <v>20</v>
      </c>
      <c r="O29" s="44">
        <v>27</v>
      </c>
      <c r="P29" s="15">
        <f t="shared" si="4"/>
        <v>24</v>
      </c>
      <c r="Q29" s="44">
        <v>26</v>
      </c>
      <c r="R29" s="44">
        <v>23</v>
      </c>
      <c r="S29" s="15">
        <f t="shared" si="5"/>
        <v>25</v>
      </c>
      <c r="T29" s="44">
        <v>32</v>
      </c>
      <c r="U29" s="44">
        <v>26</v>
      </c>
      <c r="V29" s="15">
        <f t="shared" si="6"/>
        <v>29</v>
      </c>
      <c r="W29" s="44">
        <v>49</v>
      </c>
      <c r="X29" s="44">
        <v>44</v>
      </c>
      <c r="Y29" s="15">
        <f t="shared" si="7"/>
        <v>47</v>
      </c>
      <c r="Z29" s="44">
        <v>31</v>
      </c>
      <c r="AA29" s="44">
        <v>35</v>
      </c>
      <c r="AB29" s="15">
        <f t="shared" si="8"/>
        <v>33</v>
      </c>
      <c r="AC29" s="44">
        <v>60</v>
      </c>
      <c r="AD29" s="44">
        <v>75</v>
      </c>
      <c r="AE29" s="15">
        <f t="shared" si="9"/>
        <v>68</v>
      </c>
      <c r="AF29" s="44">
        <v>54</v>
      </c>
      <c r="AG29" s="44">
        <v>50</v>
      </c>
      <c r="AH29" s="15">
        <f t="shared" si="10"/>
        <v>52</v>
      </c>
      <c r="AI29" s="44">
        <v>28</v>
      </c>
      <c r="AJ29" s="44">
        <v>28</v>
      </c>
      <c r="AK29" s="15">
        <f t="shared" si="11"/>
        <v>28</v>
      </c>
      <c r="AL29" s="8"/>
      <c r="AM29" s="6"/>
      <c r="AN29" s="45" t="s">
        <v>96</v>
      </c>
      <c r="AO29" s="6"/>
      <c r="AP29" s="6"/>
      <c r="AQ29" s="6"/>
      <c r="AR29" s="6"/>
      <c r="AS29" s="6"/>
      <c r="AT29" s="6"/>
      <c r="AU29" s="36" t="str">
        <f t="shared" si="0"/>
        <v>ناجح لرسوبه في عام سابق</v>
      </c>
      <c r="AV29" s="49">
        <f t="shared" si="1"/>
        <v>32.81818181818182</v>
      </c>
      <c r="AW29" s="49"/>
    </row>
    <row r="30" spans="1:49" ht="16.5" customHeight="1">
      <c r="A30" s="36">
        <v>13</v>
      </c>
      <c r="B30" s="40" t="s">
        <v>81</v>
      </c>
      <c r="C30" s="37" t="s">
        <v>64</v>
      </c>
      <c r="D30" s="3" t="s">
        <v>65</v>
      </c>
      <c r="E30" s="43">
        <v>11</v>
      </c>
      <c r="F30" s="43">
        <v>5</v>
      </c>
      <c r="G30" s="43">
        <v>96</v>
      </c>
      <c r="H30" s="44">
        <v>44</v>
      </c>
      <c r="I30" s="44">
        <v>67</v>
      </c>
      <c r="J30" s="15">
        <f t="shared" si="2"/>
        <v>56</v>
      </c>
      <c r="K30" s="44">
        <v>51</v>
      </c>
      <c r="L30" s="44">
        <v>65</v>
      </c>
      <c r="M30" s="15">
        <f t="shared" si="3"/>
        <v>58</v>
      </c>
      <c r="N30" s="44">
        <v>42</v>
      </c>
      <c r="O30" s="44">
        <v>66</v>
      </c>
      <c r="P30" s="15">
        <f t="shared" si="4"/>
        <v>54</v>
      </c>
      <c r="Q30" s="44">
        <v>39</v>
      </c>
      <c r="R30" s="44">
        <v>30</v>
      </c>
      <c r="S30" s="15">
        <f t="shared" si="5"/>
        <v>35</v>
      </c>
      <c r="T30" s="44">
        <v>51</v>
      </c>
      <c r="U30" s="44">
        <v>71</v>
      </c>
      <c r="V30" s="15">
        <f t="shared" si="6"/>
        <v>61</v>
      </c>
      <c r="W30" s="44">
        <v>147</v>
      </c>
      <c r="X30" s="44">
        <v>164</v>
      </c>
      <c r="Y30" s="15">
        <f t="shared" si="7"/>
        <v>156</v>
      </c>
      <c r="Z30" s="44">
        <v>62</v>
      </c>
      <c r="AA30" s="44">
        <v>73</v>
      </c>
      <c r="AB30" s="15">
        <f t="shared" si="8"/>
        <v>68</v>
      </c>
      <c r="AC30" s="44">
        <v>60</v>
      </c>
      <c r="AD30" s="44">
        <v>77</v>
      </c>
      <c r="AE30" s="15">
        <f t="shared" si="9"/>
        <v>69</v>
      </c>
      <c r="AF30" s="44">
        <v>54</v>
      </c>
      <c r="AG30" s="44">
        <v>55</v>
      </c>
      <c r="AH30" s="15">
        <f t="shared" si="10"/>
        <v>55</v>
      </c>
      <c r="AI30" s="44">
        <v>75</v>
      </c>
      <c r="AJ30" s="44">
        <v>89</v>
      </c>
      <c r="AK30" s="15">
        <f t="shared" si="11"/>
        <v>82</v>
      </c>
      <c r="AL30" s="8"/>
      <c r="AM30" s="6"/>
      <c r="AN30" s="6"/>
      <c r="AO30" s="6"/>
      <c r="AP30" s="6"/>
      <c r="AQ30" s="6"/>
      <c r="AR30" s="6"/>
      <c r="AS30" s="6"/>
      <c r="AT30" s="6"/>
      <c r="AU30" s="36" t="str">
        <f t="shared" si="0"/>
        <v>مكمل</v>
      </c>
      <c r="AV30" s="49">
        <f t="shared" si="1"/>
        <v>63.090909090909093</v>
      </c>
      <c r="AW30" s="49"/>
    </row>
    <row r="31" spans="1:49" ht="16.5" customHeight="1">
      <c r="A31" s="36">
        <v>14</v>
      </c>
      <c r="B31" s="40" t="s">
        <v>82</v>
      </c>
      <c r="C31" s="37" t="s">
        <v>64</v>
      </c>
      <c r="D31" s="3" t="s">
        <v>65</v>
      </c>
      <c r="E31" s="43">
        <v>19</v>
      </c>
      <c r="F31" s="43">
        <v>5</v>
      </c>
      <c r="G31" s="43">
        <v>96</v>
      </c>
      <c r="H31" s="44">
        <v>76</v>
      </c>
      <c r="I31" s="44">
        <v>82</v>
      </c>
      <c r="J31" s="15">
        <f t="shared" si="2"/>
        <v>79</v>
      </c>
      <c r="K31" s="44">
        <v>54</v>
      </c>
      <c r="L31" s="44">
        <v>63</v>
      </c>
      <c r="M31" s="15">
        <f t="shared" si="3"/>
        <v>59</v>
      </c>
      <c r="N31" s="44">
        <v>80</v>
      </c>
      <c r="O31" s="44">
        <v>70</v>
      </c>
      <c r="P31" s="15">
        <f t="shared" si="4"/>
        <v>75</v>
      </c>
      <c r="Q31" s="44">
        <v>62</v>
      </c>
      <c r="R31" s="44">
        <v>38</v>
      </c>
      <c r="S31" s="15">
        <f t="shared" si="5"/>
        <v>50</v>
      </c>
      <c r="T31" s="44">
        <v>51</v>
      </c>
      <c r="U31" s="44">
        <v>56</v>
      </c>
      <c r="V31" s="15">
        <f t="shared" si="6"/>
        <v>54</v>
      </c>
      <c r="W31" s="44">
        <v>134</v>
      </c>
      <c r="X31" s="44">
        <v>129</v>
      </c>
      <c r="Y31" s="15">
        <f t="shared" si="7"/>
        <v>132</v>
      </c>
      <c r="Z31" s="44">
        <v>63</v>
      </c>
      <c r="AA31" s="44">
        <v>69</v>
      </c>
      <c r="AB31" s="15">
        <f t="shared" si="8"/>
        <v>66</v>
      </c>
      <c r="AC31" s="44">
        <v>88</v>
      </c>
      <c r="AD31" s="44">
        <v>85</v>
      </c>
      <c r="AE31" s="15">
        <f t="shared" si="9"/>
        <v>87</v>
      </c>
      <c r="AF31" s="44">
        <v>95</v>
      </c>
      <c r="AG31" s="44">
        <v>96</v>
      </c>
      <c r="AH31" s="15">
        <f t="shared" si="10"/>
        <v>96</v>
      </c>
      <c r="AI31" s="44">
        <v>87</v>
      </c>
      <c r="AJ31" s="44">
        <v>82</v>
      </c>
      <c r="AK31" s="15">
        <f t="shared" si="11"/>
        <v>85</v>
      </c>
      <c r="AL31" s="8"/>
      <c r="AM31" s="6"/>
      <c r="AN31" s="6"/>
      <c r="AO31" s="6"/>
      <c r="AP31" s="6"/>
      <c r="AQ31" s="6"/>
      <c r="AR31" s="6"/>
      <c r="AS31" s="6"/>
      <c r="AT31" s="6"/>
      <c r="AU31" s="36" t="str">
        <f t="shared" si="0"/>
        <v>مكمل</v>
      </c>
      <c r="AV31" s="49">
        <f t="shared" si="1"/>
        <v>71.181818181818187</v>
      </c>
      <c r="AW31" s="49"/>
    </row>
    <row r="32" spans="1:49" ht="16.5" customHeight="1">
      <c r="A32" s="36">
        <v>15</v>
      </c>
      <c r="B32" s="40" t="s">
        <v>83</v>
      </c>
      <c r="C32" s="37" t="s">
        <v>64</v>
      </c>
      <c r="D32" s="3" t="s">
        <v>65</v>
      </c>
      <c r="E32" s="43">
        <v>4</v>
      </c>
      <c r="F32" s="43">
        <v>5</v>
      </c>
      <c r="G32" s="43">
        <v>96</v>
      </c>
      <c r="H32" s="44">
        <v>85</v>
      </c>
      <c r="I32" s="44">
        <v>77</v>
      </c>
      <c r="J32" s="15">
        <f t="shared" si="2"/>
        <v>81</v>
      </c>
      <c r="K32" s="44">
        <v>68</v>
      </c>
      <c r="L32" s="44">
        <v>72</v>
      </c>
      <c r="M32" s="15">
        <f t="shared" si="3"/>
        <v>70</v>
      </c>
      <c r="N32" s="44">
        <v>84</v>
      </c>
      <c r="O32" s="44">
        <v>83</v>
      </c>
      <c r="P32" s="15">
        <f t="shared" si="4"/>
        <v>84</v>
      </c>
      <c r="Q32" s="44">
        <v>81</v>
      </c>
      <c r="R32" s="44">
        <v>83</v>
      </c>
      <c r="S32" s="15">
        <f t="shared" si="5"/>
        <v>82</v>
      </c>
      <c r="T32" s="44">
        <v>68</v>
      </c>
      <c r="U32" s="44">
        <v>83</v>
      </c>
      <c r="V32" s="15">
        <f t="shared" si="6"/>
        <v>76</v>
      </c>
      <c r="W32" s="44">
        <v>170</v>
      </c>
      <c r="X32" s="44">
        <v>169</v>
      </c>
      <c r="Y32" s="15">
        <f t="shared" si="7"/>
        <v>170</v>
      </c>
      <c r="Z32" s="44">
        <v>83</v>
      </c>
      <c r="AA32" s="44">
        <v>90</v>
      </c>
      <c r="AB32" s="15">
        <f t="shared" si="8"/>
        <v>87</v>
      </c>
      <c r="AC32" s="44">
        <v>82</v>
      </c>
      <c r="AD32" s="44">
        <v>98</v>
      </c>
      <c r="AE32" s="15">
        <f t="shared" si="9"/>
        <v>90</v>
      </c>
      <c r="AF32" s="44">
        <v>76</v>
      </c>
      <c r="AG32" s="44">
        <v>80</v>
      </c>
      <c r="AH32" s="15">
        <f t="shared" si="10"/>
        <v>78</v>
      </c>
      <c r="AI32" s="44">
        <v>88</v>
      </c>
      <c r="AJ32" s="44">
        <v>90</v>
      </c>
      <c r="AK32" s="15">
        <f t="shared" si="11"/>
        <v>89</v>
      </c>
      <c r="AL32" s="8"/>
      <c r="AM32" s="6"/>
      <c r="AN32" s="6"/>
      <c r="AO32" s="6"/>
      <c r="AP32" s="6"/>
      <c r="AQ32" s="6"/>
      <c r="AR32" s="6"/>
      <c r="AS32" s="6"/>
      <c r="AT32" s="6"/>
      <c r="AU32" s="36" t="str">
        <f t="shared" si="0"/>
        <v>مكمل</v>
      </c>
      <c r="AV32" s="49">
        <f t="shared" si="1"/>
        <v>82.454545454545453</v>
      </c>
      <c r="AW32" s="49"/>
    </row>
    <row r="33" spans="1:49" ht="16.5" customHeight="1">
      <c r="A33" s="36">
        <v>16</v>
      </c>
      <c r="B33" s="40" t="s">
        <v>84</v>
      </c>
      <c r="C33" s="37" t="s">
        <v>64</v>
      </c>
      <c r="D33" s="3" t="s">
        <v>65</v>
      </c>
      <c r="E33" s="43">
        <v>25</v>
      </c>
      <c r="F33" s="43">
        <v>5</v>
      </c>
      <c r="G33" s="43">
        <v>97</v>
      </c>
      <c r="H33" s="44">
        <v>70</v>
      </c>
      <c r="I33" s="44">
        <v>79</v>
      </c>
      <c r="J33" s="15">
        <f t="shared" si="2"/>
        <v>75</v>
      </c>
      <c r="K33" s="44">
        <v>55</v>
      </c>
      <c r="L33" s="44">
        <v>65</v>
      </c>
      <c r="M33" s="15">
        <f t="shared" si="3"/>
        <v>60</v>
      </c>
      <c r="N33" s="44">
        <v>71</v>
      </c>
      <c r="O33" s="44">
        <v>80</v>
      </c>
      <c r="P33" s="15">
        <f t="shared" si="4"/>
        <v>76</v>
      </c>
      <c r="Q33" s="44">
        <v>90</v>
      </c>
      <c r="R33" s="44">
        <v>62</v>
      </c>
      <c r="S33" s="15">
        <f t="shared" si="5"/>
        <v>76</v>
      </c>
      <c r="T33" s="44">
        <v>73</v>
      </c>
      <c r="U33" s="44">
        <v>68</v>
      </c>
      <c r="V33" s="15">
        <f t="shared" si="6"/>
        <v>71</v>
      </c>
      <c r="W33" s="44">
        <v>161</v>
      </c>
      <c r="X33" s="44">
        <v>133</v>
      </c>
      <c r="Y33" s="15">
        <f t="shared" si="7"/>
        <v>147</v>
      </c>
      <c r="Z33" s="44">
        <v>69</v>
      </c>
      <c r="AA33" s="44">
        <v>63</v>
      </c>
      <c r="AB33" s="15">
        <f t="shared" si="8"/>
        <v>66</v>
      </c>
      <c r="AC33" s="44">
        <v>70</v>
      </c>
      <c r="AD33" s="44">
        <v>80</v>
      </c>
      <c r="AE33" s="15">
        <f t="shared" si="9"/>
        <v>75</v>
      </c>
      <c r="AF33" s="44">
        <v>85</v>
      </c>
      <c r="AG33" s="44">
        <v>84</v>
      </c>
      <c r="AH33" s="15">
        <f t="shared" si="10"/>
        <v>85</v>
      </c>
      <c r="AI33" s="44">
        <v>78</v>
      </c>
      <c r="AJ33" s="44">
        <v>69</v>
      </c>
      <c r="AK33" s="15">
        <f t="shared" si="11"/>
        <v>74</v>
      </c>
      <c r="AL33" s="8"/>
      <c r="AM33" s="6"/>
      <c r="AN33" s="6"/>
      <c r="AO33" s="6"/>
      <c r="AP33" s="6"/>
      <c r="AQ33" s="6"/>
      <c r="AR33" s="6"/>
      <c r="AS33" s="6"/>
      <c r="AT33" s="6"/>
      <c r="AU33" s="36" t="str">
        <f t="shared" si="0"/>
        <v>مكمل</v>
      </c>
      <c r="AV33" s="49">
        <f t="shared" si="1"/>
        <v>73.181818181818187</v>
      </c>
      <c r="AW33" s="49"/>
    </row>
    <row r="34" spans="1:49" ht="16.5" customHeight="1">
      <c r="A34" s="36">
        <v>17</v>
      </c>
      <c r="B34" s="40" t="s">
        <v>85</v>
      </c>
      <c r="C34" s="37" t="s">
        <v>64</v>
      </c>
      <c r="D34" s="3" t="s">
        <v>65</v>
      </c>
      <c r="E34" s="43">
        <v>16</v>
      </c>
      <c r="F34" s="43">
        <v>5</v>
      </c>
      <c r="G34" s="43">
        <v>96</v>
      </c>
      <c r="H34" s="44">
        <v>45</v>
      </c>
      <c r="I34" s="44">
        <v>50</v>
      </c>
      <c r="J34" s="15">
        <f t="shared" si="2"/>
        <v>48</v>
      </c>
      <c r="K34" s="44">
        <v>32</v>
      </c>
      <c r="L34" s="44">
        <v>24</v>
      </c>
      <c r="M34" s="15">
        <f t="shared" si="3"/>
        <v>28</v>
      </c>
      <c r="N34" s="44">
        <v>40</v>
      </c>
      <c r="O34" s="44">
        <v>43</v>
      </c>
      <c r="P34" s="15">
        <f t="shared" si="4"/>
        <v>42</v>
      </c>
      <c r="Q34" s="44">
        <v>34</v>
      </c>
      <c r="R34" s="44">
        <v>30</v>
      </c>
      <c r="S34" s="15">
        <f t="shared" si="5"/>
        <v>32</v>
      </c>
      <c r="T34" s="44">
        <v>28</v>
      </c>
      <c r="U34" s="44">
        <v>35</v>
      </c>
      <c r="V34" s="15">
        <f t="shared" si="6"/>
        <v>32</v>
      </c>
      <c r="W34" s="44">
        <v>64</v>
      </c>
      <c r="X34" s="44">
        <v>62</v>
      </c>
      <c r="Y34" s="15">
        <f t="shared" si="7"/>
        <v>63</v>
      </c>
      <c r="Z34" s="44">
        <v>40</v>
      </c>
      <c r="AA34" s="44">
        <v>42</v>
      </c>
      <c r="AB34" s="15">
        <f t="shared" si="8"/>
        <v>41</v>
      </c>
      <c r="AC34" s="44">
        <v>76</v>
      </c>
      <c r="AD34" s="44">
        <v>90</v>
      </c>
      <c r="AE34" s="15">
        <f t="shared" si="9"/>
        <v>83</v>
      </c>
      <c r="AF34" s="44">
        <v>79</v>
      </c>
      <c r="AG34" s="44">
        <v>81</v>
      </c>
      <c r="AH34" s="15">
        <f t="shared" si="10"/>
        <v>80</v>
      </c>
      <c r="AI34" s="44">
        <v>57</v>
      </c>
      <c r="AJ34" s="44">
        <v>49</v>
      </c>
      <c r="AK34" s="15">
        <f t="shared" si="11"/>
        <v>53</v>
      </c>
      <c r="AL34" s="8"/>
      <c r="AM34" s="6"/>
      <c r="AN34" s="6"/>
      <c r="AO34" s="6"/>
      <c r="AP34" s="6"/>
      <c r="AQ34" s="6"/>
      <c r="AR34" s="6"/>
      <c r="AS34" s="6"/>
      <c r="AT34" s="6"/>
      <c r="AU34" s="36" t="str">
        <f t="shared" si="0"/>
        <v>ناجح لاستنفاد نسبة الرسوب في صفة</v>
      </c>
      <c r="AV34" s="49">
        <f t="shared" si="1"/>
        <v>45.636363636363633</v>
      </c>
      <c r="AW34" s="49"/>
    </row>
    <row r="35" spans="1:49" ht="16.5" customHeight="1">
      <c r="A35" s="36">
        <v>18</v>
      </c>
      <c r="B35" s="40" t="s">
        <v>86</v>
      </c>
      <c r="C35" s="37" t="s">
        <v>64</v>
      </c>
      <c r="D35" s="3" t="s">
        <v>65</v>
      </c>
      <c r="E35" s="43">
        <v>5</v>
      </c>
      <c r="F35" s="43">
        <v>5</v>
      </c>
      <c r="G35" s="43">
        <v>96</v>
      </c>
      <c r="H35" s="44">
        <v>54</v>
      </c>
      <c r="I35" s="44">
        <v>75</v>
      </c>
      <c r="J35" s="15">
        <f t="shared" si="2"/>
        <v>65</v>
      </c>
      <c r="K35" s="44">
        <v>44</v>
      </c>
      <c r="L35" s="44">
        <v>56</v>
      </c>
      <c r="M35" s="15">
        <f t="shared" si="3"/>
        <v>50</v>
      </c>
      <c r="N35" s="44">
        <v>50</v>
      </c>
      <c r="O35" s="44">
        <v>50</v>
      </c>
      <c r="P35" s="15">
        <f t="shared" si="4"/>
        <v>50</v>
      </c>
      <c r="Q35" s="44">
        <v>40</v>
      </c>
      <c r="R35" s="44">
        <v>37</v>
      </c>
      <c r="S35" s="15">
        <f t="shared" si="5"/>
        <v>39</v>
      </c>
      <c r="T35" s="44">
        <v>41</v>
      </c>
      <c r="U35" s="44">
        <v>57</v>
      </c>
      <c r="V35" s="15">
        <f t="shared" si="6"/>
        <v>49</v>
      </c>
      <c r="W35" s="44">
        <v>138</v>
      </c>
      <c r="X35" s="44">
        <v>138</v>
      </c>
      <c r="Y35" s="15">
        <f t="shared" si="7"/>
        <v>138</v>
      </c>
      <c r="Z35" s="44">
        <v>51</v>
      </c>
      <c r="AA35" s="44">
        <v>63</v>
      </c>
      <c r="AB35" s="15">
        <f t="shared" si="8"/>
        <v>57</v>
      </c>
      <c r="AC35" s="44">
        <v>70</v>
      </c>
      <c r="AD35" s="44">
        <v>90</v>
      </c>
      <c r="AE35" s="15">
        <f t="shared" si="9"/>
        <v>80</v>
      </c>
      <c r="AF35" s="44">
        <v>70</v>
      </c>
      <c r="AG35" s="44">
        <v>72</v>
      </c>
      <c r="AH35" s="15">
        <f t="shared" si="10"/>
        <v>71</v>
      </c>
      <c r="AI35" s="44">
        <v>77</v>
      </c>
      <c r="AJ35" s="44">
        <v>81</v>
      </c>
      <c r="AK35" s="15">
        <f t="shared" si="11"/>
        <v>79</v>
      </c>
      <c r="AL35" s="8"/>
      <c r="AM35" s="6"/>
      <c r="AN35" s="6"/>
      <c r="AO35" s="6"/>
      <c r="AP35" s="6"/>
      <c r="AQ35" s="6"/>
      <c r="AR35" s="6"/>
      <c r="AS35" s="6"/>
      <c r="AT35" s="6"/>
      <c r="AU35" s="36" t="str">
        <f t="shared" si="0"/>
        <v>مكمل</v>
      </c>
      <c r="AV35" s="49">
        <f t="shared" si="1"/>
        <v>61.636363636363633</v>
      </c>
      <c r="AW35" s="49"/>
    </row>
    <row r="36" spans="1:49" ht="16.5" customHeight="1">
      <c r="A36" s="36">
        <v>19</v>
      </c>
      <c r="B36" s="40" t="s">
        <v>87</v>
      </c>
      <c r="C36" s="37" t="s">
        <v>64</v>
      </c>
      <c r="D36" s="3" t="s">
        <v>65</v>
      </c>
      <c r="E36" s="43">
        <v>11</v>
      </c>
      <c r="F36" s="43">
        <v>5</v>
      </c>
      <c r="G36" s="43">
        <v>96</v>
      </c>
      <c r="H36" s="44">
        <v>41</v>
      </c>
      <c r="I36" s="44">
        <v>53</v>
      </c>
      <c r="J36" s="15">
        <f t="shared" si="2"/>
        <v>47</v>
      </c>
      <c r="K36" s="44">
        <v>25</v>
      </c>
      <c r="L36" s="44">
        <v>25</v>
      </c>
      <c r="M36" s="15">
        <f t="shared" si="3"/>
        <v>25</v>
      </c>
      <c r="N36" s="44">
        <v>40</v>
      </c>
      <c r="O36" s="44">
        <v>59</v>
      </c>
      <c r="P36" s="15">
        <f t="shared" si="4"/>
        <v>50</v>
      </c>
      <c r="Q36" s="44">
        <v>28</v>
      </c>
      <c r="R36" s="44">
        <v>28</v>
      </c>
      <c r="S36" s="15">
        <f t="shared" si="5"/>
        <v>28</v>
      </c>
      <c r="T36" s="44">
        <v>39</v>
      </c>
      <c r="U36" s="44">
        <v>43</v>
      </c>
      <c r="V36" s="15">
        <f t="shared" si="6"/>
        <v>41</v>
      </c>
      <c r="W36" s="44">
        <v>67</v>
      </c>
      <c r="X36" s="44">
        <v>66</v>
      </c>
      <c r="Y36" s="15">
        <f t="shared" si="7"/>
        <v>67</v>
      </c>
      <c r="Z36" s="44">
        <v>37</v>
      </c>
      <c r="AA36" s="44">
        <v>51</v>
      </c>
      <c r="AB36" s="15">
        <f t="shared" si="8"/>
        <v>44</v>
      </c>
      <c r="AC36" s="44">
        <v>76</v>
      </c>
      <c r="AD36" s="44">
        <v>76</v>
      </c>
      <c r="AE36" s="15">
        <f t="shared" si="9"/>
        <v>76</v>
      </c>
      <c r="AF36" s="44">
        <v>70</v>
      </c>
      <c r="AG36" s="44">
        <v>74</v>
      </c>
      <c r="AH36" s="15">
        <f t="shared" si="10"/>
        <v>72</v>
      </c>
      <c r="AI36" s="44">
        <v>42</v>
      </c>
      <c r="AJ36" s="44">
        <v>39</v>
      </c>
      <c r="AK36" s="15">
        <f t="shared" si="11"/>
        <v>41</v>
      </c>
      <c r="AL36" s="8"/>
      <c r="AM36" s="6"/>
      <c r="AN36" s="6"/>
      <c r="AO36" s="6"/>
      <c r="AP36" s="6"/>
      <c r="AQ36" s="6"/>
      <c r="AR36" s="6"/>
      <c r="AS36" s="6"/>
      <c r="AT36" s="6"/>
      <c r="AU36" s="36" t="str">
        <f t="shared" si="0"/>
        <v>ناجح لاستنفاد نسبة الرسوب في صفة</v>
      </c>
      <c r="AV36" s="49">
        <f t="shared" si="1"/>
        <v>44.636363636363633</v>
      </c>
      <c r="AW36" s="49"/>
    </row>
    <row r="37" spans="1:49" ht="16.5" customHeight="1">
      <c r="A37" s="36">
        <v>20</v>
      </c>
      <c r="B37" s="40" t="s">
        <v>88</v>
      </c>
      <c r="C37" s="37" t="s">
        <v>64</v>
      </c>
      <c r="D37" s="3" t="s">
        <v>65</v>
      </c>
      <c r="E37" s="43">
        <v>14</v>
      </c>
      <c r="F37" s="43">
        <v>5</v>
      </c>
      <c r="G37" s="43">
        <v>96</v>
      </c>
      <c r="H37" s="44">
        <v>33</v>
      </c>
      <c r="I37" s="44">
        <v>33</v>
      </c>
      <c r="J37" s="15">
        <f t="shared" si="2"/>
        <v>33</v>
      </c>
      <c r="K37" s="44">
        <v>20</v>
      </c>
      <c r="L37" s="44">
        <v>15</v>
      </c>
      <c r="M37" s="15">
        <f t="shared" si="3"/>
        <v>18</v>
      </c>
      <c r="N37" s="44">
        <v>15</v>
      </c>
      <c r="O37" s="44">
        <v>0</v>
      </c>
      <c r="P37" s="15">
        <f t="shared" si="4"/>
        <v>8</v>
      </c>
      <c r="Q37" s="44">
        <v>28</v>
      </c>
      <c r="R37" s="44">
        <v>11</v>
      </c>
      <c r="S37" s="15">
        <f t="shared" si="5"/>
        <v>20</v>
      </c>
      <c r="T37" s="44">
        <v>35</v>
      </c>
      <c r="U37" s="44">
        <v>24</v>
      </c>
      <c r="V37" s="15">
        <f t="shared" si="6"/>
        <v>30</v>
      </c>
      <c r="W37" s="44">
        <v>57</v>
      </c>
      <c r="X37" s="44">
        <v>39</v>
      </c>
      <c r="Y37" s="15">
        <f t="shared" si="7"/>
        <v>48</v>
      </c>
      <c r="Z37" s="44">
        <v>33</v>
      </c>
      <c r="AA37" s="44">
        <v>20</v>
      </c>
      <c r="AB37" s="15">
        <f t="shared" si="8"/>
        <v>27</v>
      </c>
      <c r="AC37" s="44">
        <v>60</v>
      </c>
      <c r="AD37" s="44">
        <v>73</v>
      </c>
      <c r="AE37" s="15">
        <f t="shared" si="9"/>
        <v>67</v>
      </c>
      <c r="AF37" s="44">
        <v>52</v>
      </c>
      <c r="AG37" s="44">
        <v>54</v>
      </c>
      <c r="AH37" s="15">
        <f t="shared" si="10"/>
        <v>53</v>
      </c>
      <c r="AI37" s="44">
        <v>28</v>
      </c>
      <c r="AJ37" s="44">
        <v>16</v>
      </c>
      <c r="AK37" s="15">
        <f t="shared" si="11"/>
        <v>22</v>
      </c>
      <c r="AL37" s="8"/>
      <c r="AM37" s="6"/>
      <c r="AN37" s="6"/>
      <c r="AO37" s="6"/>
      <c r="AP37" s="6"/>
      <c r="AQ37" s="6"/>
      <c r="AR37" s="6"/>
      <c r="AS37" s="6"/>
      <c r="AT37" s="6"/>
      <c r="AU37" s="36" t="str">
        <f t="shared" si="0"/>
        <v>ناجح لاستنفاد نسبة الرسوب في صفة</v>
      </c>
      <c r="AV37" s="49">
        <f t="shared" si="1"/>
        <v>29.636363636363637</v>
      </c>
      <c r="AW37" s="49"/>
    </row>
    <row r="38" spans="1:49" ht="16.5" customHeight="1">
      <c r="A38" s="36">
        <v>21</v>
      </c>
      <c r="B38" s="40" t="s">
        <v>89</v>
      </c>
      <c r="C38" s="37" t="s">
        <v>64</v>
      </c>
      <c r="D38" s="3" t="s">
        <v>65</v>
      </c>
      <c r="E38" s="43">
        <v>17</v>
      </c>
      <c r="F38" s="43">
        <v>5</v>
      </c>
      <c r="G38" s="43">
        <v>96</v>
      </c>
      <c r="H38" s="44">
        <v>72</v>
      </c>
      <c r="I38" s="44">
        <v>56</v>
      </c>
      <c r="J38" s="15">
        <f t="shared" si="2"/>
        <v>64</v>
      </c>
      <c r="K38" s="44">
        <v>55</v>
      </c>
      <c r="L38" s="44">
        <v>50</v>
      </c>
      <c r="M38" s="15">
        <f t="shared" si="3"/>
        <v>53</v>
      </c>
      <c r="N38" s="44">
        <v>54</v>
      </c>
      <c r="O38" s="44">
        <v>54</v>
      </c>
      <c r="P38" s="15">
        <f t="shared" si="4"/>
        <v>54</v>
      </c>
      <c r="Q38" s="44">
        <v>46</v>
      </c>
      <c r="R38" s="44">
        <v>32</v>
      </c>
      <c r="S38" s="15">
        <f t="shared" si="5"/>
        <v>39</v>
      </c>
      <c r="T38" s="44">
        <v>45</v>
      </c>
      <c r="U38" s="44">
        <v>54</v>
      </c>
      <c r="V38" s="15">
        <f t="shared" si="6"/>
        <v>50</v>
      </c>
      <c r="W38" s="44">
        <v>125</v>
      </c>
      <c r="X38" s="44">
        <v>126</v>
      </c>
      <c r="Y38" s="15">
        <f t="shared" si="7"/>
        <v>126</v>
      </c>
      <c r="Z38" s="44">
        <v>61</v>
      </c>
      <c r="AA38" s="44">
        <v>56</v>
      </c>
      <c r="AB38" s="15">
        <f t="shared" si="8"/>
        <v>59</v>
      </c>
      <c r="AC38" s="44">
        <v>90</v>
      </c>
      <c r="AD38" s="44">
        <v>90</v>
      </c>
      <c r="AE38" s="15">
        <f t="shared" si="9"/>
        <v>90</v>
      </c>
      <c r="AF38" s="44">
        <v>55</v>
      </c>
      <c r="AG38" s="44">
        <v>56</v>
      </c>
      <c r="AH38" s="15">
        <f t="shared" si="10"/>
        <v>56</v>
      </c>
      <c r="AI38" s="44">
        <v>85</v>
      </c>
      <c r="AJ38" s="44">
        <v>74</v>
      </c>
      <c r="AK38" s="15">
        <f t="shared" si="11"/>
        <v>80</v>
      </c>
      <c r="AL38" s="8"/>
      <c r="AM38" s="6"/>
      <c r="AN38" s="6"/>
      <c r="AO38" s="6"/>
      <c r="AP38" s="6"/>
      <c r="AQ38" s="6"/>
      <c r="AR38" s="6"/>
      <c r="AS38" s="6"/>
      <c r="AT38" s="6"/>
      <c r="AU38" s="36" t="str">
        <f t="shared" si="0"/>
        <v>مكمل</v>
      </c>
      <c r="AV38" s="49">
        <f t="shared" si="1"/>
        <v>61</v>
      </c>
      <c r="AW38" s="49"/>
    </row>
    <row r="39" spans="1:49" ht="16.5" customHeight="1">
      <c r="A39" s="36">
        <v>22</v>
      </c>
      <c r="B39" s="42" t="s">
        <v>90</v>
      </c>
      <c r="C39" s="37" t="s">
        <v>64</v>
      </c>
      <c r="D39" s="3" t="s">
        <v>65</v>
      </c>
      <c r="E39" s="43">
        <v>13</v>
      </c>
      <c r="F39" s="43">
        <v>5</v>
      </c>
      <c r="G39" s="43">
        <v>94</v>
      </c>
      <c r="H39" s="44">
        <v>45</v>
      </c>
      <c r="I39" s="44">
        <v>44</v>
      </c>
      <c r="J39" s="15">
        <f t="shared" si="2"/>
        <v>45</v>
      </c>
      <c r="K39" s="44">
        <v>23</v>
      </c>
      <c r="L39" s="44">
        <v>20</v>
      </c>
      <c r="M39" s="15">
        <f t="shared" si="3"/>
        <v>22</v>
      </c>
      <c r="N39" s="44">
        <v>24</v>
      </c>
      <c r="O39" s="44">
        <v>30</v>
      </c>
      <c r="P39" s="15">
        <f t="shared" si="4"/>
        <v>27</v>
      </c>
      <c r="Q39" s="44">
        <v>29</v>
      </c>
      <c r="R39" s="44">
        <v>20</v>
      </c>
      <c r="S39" s="15">
        <f t="shared" si="5"/>
        <v>25</v>
      </c>
      <c r="T39" s="44">
        <v>40</v>
      </c>
      <c r="U39" s="44">
        <v>44</v>
      </c>
      <c r="V39" s="15">
        <f t="shared" si="6"/>
        <v>42</v>
      </c>
      <c r="W39" s="44">
        <v>69</v>
      </c>
      <c r="X39" s="44">
        <v>60</v>
      </c>
      <c r="Y39" s="15">
        <f t="shared" si="7"/>
        <v>65</v>
      </c>
      <c r="Z39" s="44">
        <v>32</v>
      </c>
      <c r="AA39" s="44">
        <v>76</v>
      </c>
      <c r="AB39" s="15">
        <f t="shared" si="8"/>
        <v>54</v>
      </c>
      <c r="AC39" s="44">
        <v>60</v>
      </c>
      <c r="AD39" s="44">
        <v>55</v>
      </c>
      <c r="AE39" s="15">
        <f t="shared" si="9"/>
        <v>58</v>
      </c>
      <c r="AF39" s="44">
        <v>65</v>
      </c>
      <c r="AG39" s="44">
        <v>60</v>
      </c>
      <c r="AH39" s="15">
        <f t="shared" si="10"/>
        <v>63</v>
      </c>
      <c r="AI39" s="44">
        <v>35</v>
      </c>
      <c r="AJ39" s="44">
        <v>30</v>
      </c>
      <c r="AK39" s="15">
        <f t="shared" si="11"/>
        <v>33</v>
      </c>
      <c r="AL39" s="8"/>
      <c r="AM39" s="6"/>
      <c r="AN39" s="45" t="s">
        <v>98</v>
      </c>
      <c r="AO39" s="6"/>
      <c r="AP39" s="6"/>
      <c r="AQ39" s="6"/>
      <c r="AR39" s="6"/>
      <c r="AS39" s="6"/>
      <c r="AT39" s="6"/>
      <c r="AU39" s="36" t="str">
        <f t="shared" si="0"/>
        <v>ناجح لرسوبه في عام سابق</v>
      </c>
      <c r="AV39" s="49">
        <f t="shared" si="1"/>
        <v>39.454545454545453</v>
      </c>
      <c r="AW39" s="49"/>
    </row>
    <row r="40" spans="1:49" ht="16.5" customHeight="1">
      <c r="A40" s="36">
        <v>23</v>
      </c>
      <c r="B40" s="40" t="s">
        <v>91</v>
      </c>
      <c r="C40" s="37" t="s">
        <v>64</v>
      </c>
      <c r="D40" s="3" t="s">
        <v>65</v>
      </c>
      <c r="E40" s="43">
        <v>17</v>
      </c>
      <c r="F40" s="43">
        <v>5</v>
      </c>
      <c r="G40" s="43">
        <v>96</v>
      </c>
      <c r="H40" s="44">
        <v>67</v>
      </c>
      <c r="I40" s="44">
        <v>65</v>
      </c>
      <c r="J40" s="15">
        <f t="shared" si="2"/>
        <v>66</v>
      </c>
      <c r="K40" s="44">
        <v>50</v>
      </c>
      <c r="L40" s="44">
        <v>49</v>
      </c>
      <c r="M40" s="15">
        <f t="shared" si="3"/>
        <v>50</v>
      </c>
      <c r="N40" s="44">
        <v>60</v>
      </c>
      <c r="O40" s="44">
        <v>53</v>
      </c>
      <c r="P40" s="15">
        <f t="shared" si="4"/>
        <v>57</v>
      </c>
      <c r="Q40" s="44">
        <v>50</v>
      </c>
      <c r="R40" s="44">
        <v>51</v>
      </c>
      <c r="S40" s="15">
        <f t="shared" si="5"/>
        <v>51</v>
      </c>
      <c r="T40" s="44">
        <v>50</v>
      </c>
      <c r="U40" s="44">
        <v>45</v>
      </c>
      <c r="V40" s="15">
        <f t="shared" si="6"/>
        <v>48</v>
      </c>
      <c r="W40" s="44">
        <v>137</v>
      </c>
      <c r="X40" s="44">
        <v>126</v>
      </c>
      <c r="Y40" s="15">
        <f t="shared" si="7"/>
        <v>132</v>
      </c>
      <c r="Z40" s="44">
        <v>63</v>
      </c>
      <c r="AA40" s="44">
        <v>50</v>
      </c>
      <c r="AB40" s="15">
        <f t="shared" si="8"/>
        <v>57</v>
      </c>
      <c r="AC40" s="44">
        <v>86</v>
      </c>
      <c r="AD40" s="44">
        <v>80</v>
      </c>
      <c r="AE40" s="15">
        <f t="shared" si="9"/>
        <v>83</v>
      </c>
      <c r="AF40" s="44">
        <v>75</v>
      </c>
      <c r="AG40" s="44">
        <v>83</v>
      </c>
      <c r="AH40" s="15">
        <f t="shared" si="10"/>
        <v>79</v>
      </c>
      <c r="AI40" s="44">
        <v>85</v>
      </c>
      <c r="AJ40" s="44">
        <v>78</v>
      </c>
      <c r="AK40" s="15">
        <f t="shared" si="11"/>
        <v>82</v>
      </c>
      <c r="AL40" s="8"/>
      <c r="AM40" s="6"/>
      <c r="AN40" s="6"/>
      <c r="AO40" s="6"/>
      <c r="AP40" s="6"/>
      <c r="AQ40" s="6"/>
      <c r="AR40" s="6"/>
      <c r="AS40" s="6"/>
      <c r="AT40" s="6"/>
      <c r="AU40" s="36" t="str">
        <f t="shared" si="0"/>
        <v>مكمل</v>
      </c>
      <c r="AV40" s="49">
        <f t="shared" si="1"/>
        <v>64.090909090909093</v>
      </c>
      <c r="AW40" s="49"/>
    </row>
    <row r="41" spans="1:49" ht="16.5" customHeight="1">
      <c r="A41" s="36">
        <v>24</v>
      </c>
      <c r="B41" s="40" t="s">
        <v>92</v>
      </c>
      <c r="C41" s="37" t="s">
        <v>64</v>
      </c>
      <c r="D41" s="3" t="s">
        <v>65</v>
      </c>
      <c r="E41" s="43">
        <v>31</v>
      </c>
      <c r="F41" s="43">
        <v>5</v>
      </c>
      <c r="G41" s="43">
        <v>96</v>
      </c>
      <c r="H41" s="44">
        <v>59</v>
      </c>
      <c r="I41" s="44">
        <v>85</v>
      </c>
      <c r="J41" s="15">
        <f t="shared" si="2"/>
        <v>72</v>
      </c>
      <c r="K41" s="44">
        <v>50</v>
      </c>
      <c r="L41" s="44">
        <v>49</v>
      </c>
      <c r="M41" s="15">
        <f t="shared" si="3"/>
        <v>50</v>
      </c>
      <c r="N41" s="44">
        <v>60</v>
      </c>
      <c r="O41" s="44">
        <v>63</v>
      </c>
      <c r="P41" s="15">
        <f t="shared" si="4"/>
        <v>62</v>
      </c>
      <c r="Q41" s="44">
        <v>45</v>
      </c>
      <c r="R41" s="44">
        <v>28</v>
      </c>
      <c r="S41" s="15">
        <f t="shared" si="5"/>
        <v>37</v>
      </c>
      <c r="T41" s="44">
        <v>64</v>
      </c>
      <c r="U41" s="44">
        <v>74</v>
      </c>
      <c r="V41" s="15">
        <f t="shared" si="6"/>
        <v>69</v>
      </c>
      <c r="W41" s="44">
        <v>163</v>
      </c>
      <c r="X41" s="44">
        <v>178</v>
      </c>
      <c r="Y41" s="15">
        <f t="shared" si="7"/>
        <v>171</v>
      </c>
      <c r="Z41" s="44">
        <v>65</v>
      </c>
      <c r="AA41" s="44">
        <v>81</v>
      </c>
      <c r="AB41" s="15">
        <f t="shared" si="8"/>
        <v>73</v>
      </c>
      <c r="AC41" s="44">
        <v>95</v>
      </c>
      <c r="AD41" s="44">
        <v>91</v>
      </c>
      <c r="AE41" s="15">
        <f t="shared" si="9"/>
        <v>93</v>
      </c>
      <c r="AF41" s="44">
        <v>57</v>
      </c>
      <c r="AG41" s="44">
        <v>65</v>
      </c>
      <c r="AH41" s="15">
        <f t="shared" si="10"/>
        <v>61</v>
      </c>
      <c r="AI41" s="44">
        <v>91</v>
      </c>
      <c r="AJ41" s="44">
        <v>92</v>
      </c>
      <c r="AK41" s="15">
        <f t="shared" si="11"/>
        <v>92</v>
      </c>
      <c r="AL41" s="8"/>
      <c r="AM41" s="6"/>
      <c r="AN41" s="6"/>
      <c r="AO41" s="6"/>
      <c r="AP41" s="6"/>
      <c r="AQ41" s="6"/>
      <c r="AR41" s="6"/>
      <c r="AS41" s="6"/>
      <c r="AT41" s="6"/>
      <c r="AU41" s="36" t="str">
        <f t="shared" si="0"/>
        <v>مكمل</v>
      </c>
      <c r="AV41" s="49">
        <f t="shared" si="1"/>
        <v>70.909090909090907</v>
      </c>
      <c r="AW41" s="49"/>
    </row>
    <row r="42" spans="1:49" ht="16.5" customHeight="1">
      <c r="A42" s="36">
        <v>25</v>
      </c>
      <c r="B42" s="40" t="s">
        <v>93</v>
      </c>
      <c r="C42" s="37" t="s">
        <v>64</v>
      </c>
      <c r="D42" s="3" t="s">
        <v>65</v>
      </c>
      <c r="E42" s="43">
        <v>24</v>
      </c>
      <c r="F42" s="43">
        <v>5</v>
      </c>
      <c r="G42" s="43">
        <v>95</v>
      </c>
      <c r="H42" s="44">
        <v>23</v>
      </c>
      <c r="I42" s="44">
        <v>22</v>
      </c>
      <c r="J42" s="15">
        <f t="shared" si="2"/>
        <v>23</v>
      </c>
      <c r="K42" s="44">
        <v>16</v>
      </c>
      <c r="L42" s="44">
        <v>15</v>
      </c>
      <c r="M42" s="15">
        <f t="shared" si="3"/>
        <v>16</v>
      </c>
      <c r="N42" s="44">
        <v>16</v>
      </c>
      <c r="O42" s="44">
        <v>0</v>
      </c>
      <c r="P42" s="15">
        <f t="shared" si="4"/>
        <v>8</v>
      </c>
      <c r="Q42" s="44">
        <v>20</v>
      </c>
      <c r="R42" s="44">
        <v>15</v>
      </c>
      <c r="S42" s="15">
        <f t="shared" si="5"/>
        <v>18</v>
      </c>
      <c r="T42" s="44">
        <v>35</v>
      </c>
      <c r="U42" s="44">
        <v>30</v>
      </c>
      <c r="V42" s="15">
        <f t="shared" si="6"/>
        <v>33</v>
      </c>
      <c r="W42" s="44">
        <v>52</v>
      </c>
      <c r="X42" s="44">
        <v>39</v>
      </c>
      <c r="Y42" s="15">
        <f t="shared" si="7"/>
        <v>46</v>
      </c>
      <c r="Z42" s="44">
        <v>35</v>
      </c>
      <c r="AA42" s="44">
        <v>21</v>
      </c>
      <c r="AB42" s="15">
        <f t="shared" si="8"/>
        <v>28</v>
      </c>
      <c r="AC42" s="44">
        <v>78</v>
      </c>
      <c r="AD42" s="44">
        <v>76</v>
      </c>
      <c r="AE42" s="15">
        <f t="shared" si="9"/>
        <v>77</v>
      </c>
      <c r="AF42" s="44">
        <v>75</v>
      </c>
      <c r="AG42" s="44">
        <v>76</v>
      </c>
      <c r="AH42" s="15">
        <f t="shared" si="10"/>
        <v>76</v>
      </c>
      <c r="AI42" s="44">
        <v>50</v>
      </c>
      <c r="AJ42" s="44">
        <v>16</v>
      </c>
      <c r="AK42" s="15">
        <f t="shared" si="11"/>
        <v>33</v>
      </c>
      <c r="AL42" s="8"/>
      <c r="AM42" s="6"/>
      <c r="AN42" s="9"/>
      <c r="AO42" s="6"/>
      <c r="AP42" s="6"/>
      <c r="AQ42" s="6"/>
      <c r="AR42" s="6"/>
      <c r="AS42" s="6"/>
      <c r="AT42" s="6"/>
      <c r="AU42" s="36" t="str">
        <f t="shared" si="0"/>
        <v>ناجح لاستنفاد نسبة الرسوب في صفة</v>
      </c>
      <c r="AV42" s="49">
        <f t="shared" si="1"/>
        <v>32.545454545454547</v>
      </c>
      <c r="AW42" s="49"/>
    </row>
    <row r="43" spans="1:49" ht="45" customHeight="1">
      <c r="A43" s="3"/>
      <c r="B43" s="87" t="s">
        <v>24</v>
      </c>
      <c r="C43" s="87"/>
      <c r="D43" s="87"/>
      <c r="E43" s="87"/>
      <c r="F43" s="87"/>
      <c r="G43" s="87"/>
      <c r="H43" s="4"/>
      <c r="I43" s="4"/>
      <c r="J43" s="4" t="str">
        <f t="shared" si="2"/>
        <v/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4">
        <v>14</v>
      </c>
      <c r="AJ43" s="44">
        <v>24</v>
      </c>
      <c r="AK43" s="4"/>
      <c r="AL43" s="69"/>
      <c r="AM43" s="69"/>
      <c r="AN43" s="69"/>
      <c r="AO43" s="69"/>
      <c r="AP43" s="69"/>
      <c r="AQ43" s="69"/>
      <c r="AR43" s="69"/>
      <c r="AS43" s="69"/>
      <c r="AT43" s="69"/>
      <c r="AU43" s="88"/>
      <c r="AV43" s="47"/>
      <c r="AW43" s="47"/>
    </row>
    <row r="44" spans="1:49" ht="16.5" customHeight="1">
      <c r="A44" s="12"/>
      <c r="B44" s="19"/>
      <c r="C44" s="26"/>
      <c r="D44" s="26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2"/>
      <c r="AM44" s="12"/>
      <c r="AN44" s="12"/>
      <c r="AO44" s="12"/>
      <c r="AP44" s="27"/>
      <c r="AV44" s="47"/>
      <c r="AW44" s="47"/>
    </row>
    <row r="45" spans="1:49" ht="16.5" customHeight="1">
      <c r="A45" s="12"/>
      <c r="B45" s="19"/>
      <c r="D45" s="50" t="s">
        <v>39</v>
      </c>
      <c r="E45" s="50"/>
      <c r="F45" s="50"/>
      <c r="G45" s="50"/>
      <c r="H45" s="50"/>
      <c r="I45" s="51" t="s">
        <v>26</v>
      </c>
      <c r="J45" s="51"/>
      <c r="K45" s="57">
        <v>38722</v>
      </c>
      <c r="L45" s="57"/>
      <c r="M45" s="57"/>
      <c r="N45" s="57"/>
      <c r="T45" s="52" t="s">
        <v>39</v>
      </c>
      <c r="U45" s="52"/>
      <c r="V45" s="52"/>
      <c r="W45" s="52"/>
      <c r="X45" s="52"/>
      <c r="Y45" s="53" t="s">
        <v>36</v>
      </c>
      <c r="Z45" s="53"/>
      <c r="AA45" s="53"/>
      <c r="AB45" s="58">
        <f>K45</f>
        <v>38722</v>
      </c>
      <c r="AC45" s="58"/>
      <c r="AD45" s="58"/>
      <c r="AE45" s="58"/>
      <c r="AF45" s="11"/>
      <c r="AG45" s="11"/>
      <c r="AH45" s="11"/>
      <c r="AI45" s="11"/>
      <c r="AJ45" s="11"/>
      <c r="AK45" s="11"/>
      <c r="AM45" s="54" t="s">
        <v>39</v>
      </c>
      <c r="AN45" s="54"/>
      <c r="AO45" s="54"/>
      <c r="AP45" s="54"/>
      <c r="AQ45" s="55" t="s">
        <v>26</v>
      </c>
      <c r="AR45" s="55"/>
      <c r="AS45" s="58">
        <f>K45</f>
        <v>38722</v>
      </c>
      <c r="AT45" s="58"/>
      <c r="AU45" s="58"/>
      <c r="AV45" s="47"/>
      <c r="AW45" s="47"/>
    </row>
    <row r="46" spans="1:49" ht="16.5" customHeight="1">
      <c r="A46" s="12"/>
      <c r="B46" s="59" t="s">
        <v>34</v>
      </c>
      <c r="C46" s="59"/>
      <c r="D46" s="50" t="s">
        <v>28</v>
      </c>
      <c r="E46" s="50"/>
      <c r="F46" s="50"/>
      <c r="G46" s="50"/>
      <c r="H46" s="50"/>
      <c r="I46" s="51" t="s">
        <v>26</v>
      </c>
      <c r="J46" s="51"/>
      <c r="K46" s="57">
        <v>38868</v>
      </c>
      <c r="L46" s="57"/>
      <c r="M46" s="57"/>
      <c r="N46" s="57"/>
      <c r="O46" s="59" t="s">
        <v>27</v>
      </c>
      <c r="P46" s="59"/>
      <c r="Q46" s="59"/>
      <c r="R46" s="59"/>
      <c r="S46" s="59"/>
      <c r="T46" s="52" t="s">
        <v>28</v>
      </c>
      <c r="U46" s="52"/>
      <c r="V46" s="52"/>
      <c r="W46" s="52"/>
      <c r="X46" s="52"/>
      <c r="Y46" s="53" t="s">
        <v>36</v>
      </c>
      <c r="Z46" s="53"/>
      <c r="AA46" s="53"/>
      <c r="AB46" s="58">
        <f>K46</f>
        <v>38868</v>
      </c>
      <c r="AC46" s="58"/>
      <c r="AD46" s="58"/>
      <c r="AE46" s="58"/>
      <c r="AF46" s="52" t="s">
        <v>29</v>
      </c>
      <c r="AG46" s="52"/>
      <c r="AH46" s="52"/>
      <c r="AI46" s="52"/>
      <c r="AJ46" s="52"/>
      <c r="AK46" s="56" t="s">
        <v>30</v>
      </c>
      <c r="AL46" s="56"/>
      <c r="AM46" s="54" t="s">
        <v>28</v>
      </c>
      <c r="AN46" s="54"/>
      <c r="AO46" s="54"/>
      <c r="AP46" s="54"/>
      <c r="AQ46" s="55" t="s">
        <v>26</v>
      </c>
      <c r="AR46" s="55"/>
      <c r="AS46" s="58">
        <f>K46</f>
        <v>38868</v>
      </c>
      <c r="AT46" s="58"/>
      <c r="AU46" s="58"/>
      <c r="AV46" s="47"/>
      <c r="AW46" s="47"/>
    </row>
    <row r="47" spans="1:49" ht="16.5" customHeight="1">
      <c r="A47" s="12"/>
      <c r="B47" s="19"/>
      <c r="D47" s="50" t="s">
        <v>35</v>
      </c>
      <c r="E47" s="50"/>
      <c r="F47" s="50"/>
      <c r="G47" s="50"/>
      <c r="H47" s="50"/>
      <c r="I47" s="51" t="s">
        <v>26</v>
      </c>
      <c r="J47" s="51"/>
      <c r="K47" s="57" t="s">
        <v>46</v>
      </c>
      <c r="L47" s="57"/>
      <c r="M47" s="57"/>
      <c r="N47" s="57"/>
      <c r="T47" s="52" t="s">
        <v>31</v>
      </c>
      <c r="U47" s="52"/>
      <c r="V47" s="52"/>
      <c r="W47" s="52"/>
      <c r="X47" s="52"/>
      <c r="Y47" s="53" t="s">
        <v>36</v>
      </c>
      <c r="Z47" s="53"/>
      <c r="AA47" s="53"/>
      <c r="AB47" s="58" t="str">
        <f>K47</f>
        <v xml:space="preserve">2006/     /    </v>
      </c>
      <c r="AC47" s="58"/>
      <c r="AD47" s="58"/>
      <c r="AE47" s="58"/>
      <c r="AF47" s="11"/>
      <c r="AG47" s="11"/>
      <c r="AH47" s="11"/>
      <c r="AI47" s="11"/>
      <c r="AJ47" s="11"/>
      <c r="AK47" s="11"/>
      <c r="AM47" s="54" t="s">
        <v>31</v>
      </c>
      <c r="AN47" s="54"/>
      <c r="AO47" s="54"/>
      <c r="AP47" s="54"/>
      <c r="AQ47" s="55" t="s">
        <v>26</v>
      </c>
      <c r="AR47" s="55"/>
      <c r="AS47" s="58" t="str">
        <f>K47</f>
        <v xml:space="preserve">2006/     /    </v>
      </c>
      <c r="AT47" s="58"/>
      <c r="AU47" s="58"/>
      <c r="AV47" s="47"/>
      <c r="AW47" s="47"/>
    </row>
    <row r="48" spans="1:49" ht="16.5" customHeight="1">
      <c r="A48" s="12"/>
      <c r="B48" s="19"/>
      <c r="C48" s="26"/>
      <c r="D48" s="26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V48" s="47"/>
      <c r="AW48" s="47"/>
    </row>
    <row r="49" spans="1:49" ht="16.5" customHeight="1">
      <c r="A49" s="12"/>
      <c r="B49" s="27"/>
      <c r="C49" s="26"/>
      <c r="D49" s="26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2"/>
      <c r="AM49" s="12"/>
      <c r="AN49" s="12"/>
      <c r="AO49" s="12"/>
      <c r="AP49" s="27"/>
      <c r="AV49" s="47"/>
      <c r="AW49" s="47"/>
    </row>
    <row r="50" spans="1:49" ht="16.5" customHeight="1">
      <c r="A50" s="12"/>
      <c r="B50" s="27"/>
      <c r="C50" s="26"/>
      <c r="D50" s="26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2"/>
      <c r="AM50" s="12"/>
      <c r="AN50" s="12"/>
      <c r="AO50" s="12"/>
      <c r="AP50" s="27"/>
      <c r="AV50" s="47"/>
      <c r="AW50" s="47"/>
    </row>
    <row r="51" spans="1:49" s="20" customFormat="1" ht="16.5" hidden="1" customHeight="1">
      <c r="A51" s="2"/>
      <c r="B51" s="61" t="s">
        <v>0</v>
      </c>
      <c r="C51" s="61"/>
      <c r="D51" s="61"/>
      <c r="E51" s="1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2"/>
      <c r="AM51" s="18"/>
      <c r="AN51" s="2"/>
      <c r="AO51" s="2"/>
      <c r="AP51" s="19"/>
      <c r="AQ51" s="19"/>
      <c r="AR51" s="19"/>
      <c r="AS51" s="19"/>
      <c r="AT51" s="19"/>
      <c r="AU51" s="19"/>
    </row>
    <row r="52" spans="1:49" s="20" customFormat="1" ht="16.5" hidden="1" customHeight="1">
      <c r="A52" s="2"/>
      <c r="B52" s="18"/>
      <c r="C52" s="22"/>
      <c r="D52" s="22"/>
      <c r="E52" s="1"/>
      <c r="F52" s="1"/>
      <c r="G52" s="1"/>
      <c r="H52" s="1"/>
      <c r="I52" s="1"/>
      <c r="J52" s="1"/>
      <c r="K52" s="1"/>
      <c r="L52" s="1"/>
      <c r="M52" s="1"/>
      <c r="N52" s="1"/>
      <c r="O52" s="62" t="s">
        <v>1</v>
      </c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1"/>
      <c r="AL52" s="2"/>
      <c r="AM52" s="18"/>
      <c r="AN52" s="63" t="str">
        <f>AN2</f>
        <v xml:space="preserve">الرقم الوطني
 </v>
      </c>
      <c r="AO52" s="63"/>
      <c r="AP52" s="63"/>
      <c r="AQ52" s="63"/>
      <c r="AR52" s="63"/>
      <c r="AS52" s="19"/>
      <c r="AT52" s="19"/>
      <c r="AU52" s="19"/>
    </row>
    <row r="53" spans="1:49" s="20" customFormat="1" ht="16.5" hidden="1" customHeight="1">
      <c r="A53" s="2"/>
      <c r="B53" s="18"/>
      <c r="C53" s="22"/>
      <c r="D53" s="22"/>
      <c r="E53" s="1"/>
      <c r="F53" s="1"/>
      <c r="G53" s="1"/>
      <c r="H53" s="1"/>
      <c r="I53" s="1"/>
      <c r="J53" s="1"/>
      <c r="K53" s="1"/>
      <c r="L53" s="1"/>
      <c r="M53" s="1"/>
      <c r="N53" s="1"/>
      <c r="O53" s="64" t="str">
        <f>O3</f>
        <v>الصف الثامن الأساسي</v>
      </c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1"/>
      <c r="AL53" s="2"/>
      <c r="AM53" s="18"/>
      <c r="AN53" s="63"/>
      <c r="AO53" s="63"/>
      <c r="AP53" s="63"/>
      <c r="AQ53" s="63"/>
      <c r="AR53" s="63"/>
      <c r="AS53" s="19"/>
      <c r="AT53" s="19"/>
      <c r="AU53" s="19"/>
    </row>
    <row r="54" spans="1:49" s="20" customFormat="1" ht="16.5" hidden="1" customHeight="1">
      <c r="A54" s="2"/>
      <c r="B54" s="18"/>
      <c r="C54" s="22"/>
      <c r="D54" s="22"/>
      <c r="E54" s="1"/>
      <c r="F54" s="1"/>
      <c r="G54" s="1"/>
      <c r="H54" s="1"/>
      <c r="I54" s="1"/>
      <c r="J54" s="1"/>
      <c r="K54" s="1"/>
      <c r="L54" s="1"/>
      <c r="M54" s="1"/>
      <c r="N54" s="1"/>
      <c r="O54" s="64" t="s">
        <v>51</v>
      </c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1"/>
      <c r="AL54" s="2"/>
      <c r="AM54" s="18"/>
      <c r="AN54" s="2"/>
      <c r="AO54" s="2"/>
      <c r="AP54" s="19"/>
      <c r="AQ54" s="19"/>
      <c r="AR54" s="19"/>
      <c r="AS54" s="19"/>
      <c r="AT54" s="19"/>
      <c r="AU54" s="19"/>
    </row>
    <row r="55" spans="1:49" s="20" customFormat="1" ht="16.5" hidden="1" customHeight="1">
      <c r="A55" s="2"/>
      <c r="B55" s="18"/>
      <c r="C55" s="22"/>
      <c r="D55" s="2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64" t="s">
        <v>37</v>
      </c>
      <c r="AM55" s="64"/>
      <c r="AN55" s="64"/>
      <c r="AO55" s="64"/>
      <c r="AP55" s="64"/>
      <c r="AQ55" s="64"/>
      <c r="AR55" s="64"/>
      <c r="AS55" s="64"/>
      <c r="AT55" s="64"/>
      <c r="AU55" s="19"/>
    </row>
    <row r="56" spans="1:49" s="20" customFormat="1" ht="16.5" hidden="1" customHeight="1">
      <c r="A56" s="2"/>
      <c r="B56" s="18"/>
      <c r="C56" s="22"/>
      <c r="D56" s="2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2"/>
      <c r="AM56" s="18"/>
      <c r="AN56" s="2"/>
      <c r="AO56" s="2"/>
      <c r="AP56" s="19"/>
      <c r="AQ56" s="19"/>
      <c r="AR56" s="19"/>
      <c r="AS56" s="19"/>
      <c r="AT56" s="19"/>
      <c r="AU56" s="19"/>
    </row>
    <row r="57" spans="1:49" s="20" customFormat="1" ht="16.5" hidden="1" customHeight="1">
      <c r="A57" s="2"/>
      <c r="B57" s="18" t="s">
        <v>2</v>
      </c>
      <c r="C57" s="22"/>
      <c r="D57" s="22"/>
      <c r="E57" s="1"/>
      <c r="F57" s="1"/>
      <c r="G57" s="1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23"/>
      <c r="X57" s="23"/>
      <c r="Y57" s="23"/>
      <c r="Z57" s="23"/>
      <c r="AA57" s="23"/>
      <c r="AB57" s="23"/>
      <c r="AC57" s="23"/>
      <c r="AD57" s="23"/>
      <c r="AE57" s="23"/>
      <c r="AF57" s="60"/>
      <c r="AG57" s="60"/>
      <c r="AH57" s="60"/>
      <c r="AI57" s="60"/>
      <c r="AJ57" s="60"/>
      <c r="AK57" s="60"/>
      <c r="AL57" s="2"/>
      <c r="AM57" s="18"/>
      <c r="AN57" s="2"/>
      <c r="AO57" s="2"/>
      <c r="AP57" s="19"/>
      <c r="AQ57" s="19"/>
      <c r="AR57" s="19"/>
      <c r="AS57" s="19"/>
      <c r="AT57" s="19"/>
      <c r="AU57" s="19"/>
    </row>
    <row r="58" spans="1:49" s="20" customFormat="1" ht="16.5" hidden="1" customHeight="1">
      <c r="A58" s="2"/>
      <c r="B58" s="18"/>
      <c r="C58" s="60" t="s">
        <v>3</v>
      </c>
      <c r="D58" s="60"/>
      <c r="E58" s="65" t="s">
        <v>4</v>
      </c>
      <c r="F58" s="65"/>
      <c r="G58" s="65"/>
      <c r="H58" s="65"/>
      <c r="I58" s="65"/>
      <c r="J58" s="65"/>
      <c r="K58" s="65"/>
      <c r="L58" s="1"/>
      <c r="P58" s="66" t="s">
        <v>47</v>
      </c>
      <c r="Q58" s="66"/>
      <c r="R58" s="66"/>
      <c r="S58" s="66"/>
      <c r="T58" s="66"/>
      <c r="U58" s="66"/>
      <c r="V58" s="66"/>
      <c r="W58" s="23"/>
      <c r="X58" s="23"/>
      <c r="Y58" s="66" t="s">
        <v>48</v>
      </c>
      <c r="Z58" s="66"/>
      <c r="AA58" s="66"/>
      <c r="AB58" s="66"/>
      <c r="AC58" s="66"/>
      <c r="AD58" s="66"/>
      <c r="AE58" s="66"/>
      <c r="AF58" s="66"/>
      <c r="AG58" s="66"/>
      <c r="AH58" s="23"/>
      <c r="AI58" s="23"/>
      <c r="AJ58" s="23"/>
      <c r="AK58" s="23"/>
      <c r="AL58" s="2"/>
      <c r="AM58" s="67" t="s">
        <v>49</v>
      </c>
      <c r="AN58" s="67"/>
      <c r="AO58" s="67"/>
      <c r="AP58" s="67"/>
      <c r="AQ58" s="67"/>
      <c r="AR58" s="67"/>
      <c r="AS58" s="67"/>
      <c r="AT58" s="67"/>
      <c r="AU58" s="67"/>
    </row>
    <row r="59" spans="1:49" ht="16.5" hidden="1" customHeight="1">
      <c r="A59" s="68" t="s">
        <v>5</v>
      </c>
      <c r="B59" s="69" t="s">
        <v>6</v>
      </c>
      <c r="C59" s="68" t="s">
        <v>7</v>
      </c>
      <c r="D59" s="68" t="s">
        <v>8</v>
      </c>
      <c r="E59" s="89" t="s">
        <v>9</v>
      </c>
      <c r="F59" s="89"/>
      <c r="G59" s="89"/>
      <c r="H59" s="71" t="s">
        <v>10</v>
      </c>
      <c r="I59" s="71"/>
      <c r="J59" s="71"/>
      <c r="K59" s="71" t="s">
        <v>40</v>
      </c>
      <c r="L59" s="71"/>
      <c r="M59" s="71"/>
      <c r="N59" s="71" t="s">
        <v>41</v>
      </c>
      <c r="O59" s="71"/>
      <c r="P59" s="71"/>
      <c r="Q59" s="71" t="s">
        <v>42</v>
      </c>
      <c r="R59" s="71"/>
      <c r="S59" s="71"/>
      <c r="T59" s="71" t="s">
        <v>11</v>
      </c>
      <c r="U59" s="71"/>
      <c r="V59" s="71"/>
      <c r="W59" s="76" t="s">
        <v>52</v>
      </c>
      <c r="X59" s="76"/>
      <c r="Y59" s="76"/>
      <c r="Z59" s="77" t="s">
        <v>53</v>
      </c>
      <c r="AA59" s="78"/>
      <c r="AB59" s="79"/>
      <c r="AC59" s="71" t="s">
        <v>12</v>
      </c>
      <c r="AD59" s="71"/>
      <c r="AE59" s="71"/>
      <c r="AF59" s="71" t="s">
        <v>13</v>
      </c>
      <c r="AG59" s="71"/>
      <c r="AH59" s="71"/>
      <c r="AI59" s="72" t="s">
        <v>45</v>
      </c>
      <c r="AJ59" s="72"/>
      <c r="AK59" s="72"/>
      <c r="AL59" s="73" t="s">
        <v>43</v>
      </c>
      <c r="AM59" s="74"/>
      <c r="AN59" s="74"/>
      <c r="AO59" s="74"/>
      <c r="AP59" s="74"/>
      <c r="AQ59" s="74"/>
      <c r="AR59" s="74"/>
      <c r="AS59" s="74"/>
      <c r="AT59" s="74"/>
      <c r="AU59" s="74"/>
    </row>
    <row r="60" spans="1:49" ht="16.5" hidden="1" customHeight="1">
      <c r="A60" s="68"/>
      <c r="B60" s="69"/>
      <c r="C60" s="68"/>
      <c r="D60" s="68"/>
      <c r="E60" s="89"/>
      <c r="F60" s="89"/>
      <c r="G60" s="89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6"/>
      <c r="X60" s="76"/>
      <c r="Y60" s="76"/>
      <c r="Z60" s="80"/>
      <c r="AA60" s="81"/>
      <c r="AB60" s="82"/>
      <c r="AC60" s="71"/>
      <c r="AD60" s="71"/>
      <c r="AE60" s="71"/>
      <c r="AF60" s="71"/>
      <c r="AG60" s="71"/>
      <c r="AH60" s="71"/>
      <c r="AI60" s="72"/>
      <c r="AJ60" s="72"/>
      <c r="AK60" s="72"/>
      <c r="AL60" s="74"/>
      <c r="AM60" s="74"/>
      <c r="AN60" s="74"/>
      <c r="AO60" s="74"/>
      <c r="AP60" s="74"/>
      <c r="AQ60" s="74"/>
      <c r="AR60" s="74"/>
      <c r="AS60" s="74"/>
      <c r="AT60" s="74"/>
      <c r="AU60" s="74"/>
    </row>
    <row r="61" spans="1:49" ht="16.5" hidden="1" customHeight="1">
      <c r="A61" s="68"/>
      <c r="B61" s="69"/>
      <c r="C61" s="68"/>
      <c r="D61" s="68"/>
      <c r="E61" s="68" t="s">
        <v>14</v>
      </c>
      <c r="F61" s="68" t="s">
        <v>15</v>
      </c>
      <c r="G61" s="68" t="s">
        <v>16</v>
      </c>
      <c r="H61" s="83" t="s">
        <v>38</v>
      </c>
      <c r="I61" s="83" t="s">
        <v>17</v>
      </c>
      <c r="J61" s="83" t="s">
        <v>18</v>
      </c>
      <c r="K61" s="83" t="s">
        <v>38</v>
      </c>
      <c r="L61" s="83" t="s">
        <v>17</v>
      </c>
      <c r="M61" s="83" t="s">
        <v>18</v>
      </c>
      <c r="N61" s="83" t="s">
        <v>38</v>
      </c>
      <c r="O61" s="83" t="s">
        <v>17</v>
      </c>
      <c r="P61" s="83" t="s">
        <v>18</v>
      </c>
      <c r="Q61" s="83" t="s">
        <v>38</v>
      </c>
      <c r="R61" s="83" t="s">
        <v>17</v>
      </c>
      <c r="S61" s="83" t="s">
        <v>18</v>
      </c>
      <c r="T61" s="90" t="s">
        <v>38</v>
      </c>
      <c r="U61" s="83" t="s">
        <v>17</v>
      </c>
      <c r="V61" s="83" t="s">
        <v>18</v>
      </c>
      <c r="W61" s="90" t="s">
        <v>38</v>
      </c>
      <c r="X61" s="83" t="s">
        <v>17</v>
      </c>
      <c r="Y61" s="83" t="s">
        <v>18</v>
      </c>
      <c r="Z61" s="90" t="s">
        <v>38</v>
      </c>
      <c r="AA61" s="83" t="s">
        <v>17</v>
      </c>
      <c r="AB61" s="83" t="s">
        <v>18</v>
      </c>
      <c r="AC61" s="90" t="s">
        <v>38</v>
      </c>
      <c r="AD61" s="83" t="s">
        <v>17</v>
      </c>
      <c r="AE61" s="83" t="s">
        <v>18</v>
      </c>
      <c r="AF61" s="90" t="s">
        <v>38</v>
      </c>
      <c r="AG61" s="83" t="s">
        <v>17</v>
      </c>
      <c r="AH61" s="83" t="s">
        <v>18</v>
      </c>
      <c r="AI61" s="90" t="s">
        <v>38</v>
      </c>
      <c r="AJ61" s="83" t="s">
        <v>17</v>
      </c>
      <c r="AK61" s="83" t="s">
        <v>18</v>
      </c>
      <c r="AL61" s="83" t="s">
        <v>19</v>
      </c>
      <c r="AM61" s="84" t="s">
        <v>32</v>
      </c>
      <c r="AN61" s="84" t="s">
        <v>33</v>
      </c>
      <c r="AO61" s="85" t="s">
        <v>20</v>
      </c>
      <c r="AP61" s="85"/>
      <c r="AQ61" s="85"/>
      <c r="AR61" s="85"/>
      <c r="AS61" s="85"/>
      <c r="AT61" s="85"/>
      <c r="AU61" s="68" t="s">
        <v>21</v>
      </c>
    </row>
    <row r="62" spans="1:49" ht="16.5" hidden="1" customHeight="1">
      <c r="A62" s="68"/>
      <c r="B62" s="69"/>
      <c r="C62" s="68"/>
      <c r="D62" s="68"/>
      <c r="E62" s="68"/>
      <c r="F62" s="68"/>
      <c r="G62" s="68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91"/>
      <c r="U62" s="83"/>
      <c r="V62" s="83"/>
      <c r="W62" s="91"/>
      <c r="X62" s="83"/>
      <c r="Y62" s="83"/>
      <c r="Z62" s="91"/>
      <c r="AA62" s="83"/>
      <c r="AB62" s="83"/>
      <c r="AC62" s="91"/>
      <c r="AD62" s="83"/>
      <c r="AE62" s="83"/>
      <c r="AF62" s="91"/>
      <c r="AG62" s="83"/>
      <c r="AH62" s="83"/>
      <c r="AI62" s="91"/>
      <c r="AJ62" s="83"/>
      <c r="AK62" s="83"/>
      <c r="AL62" s="83"/>
      <c r="AM62" s="68"/>
      <c r="AN62" s="68"/>
      <c r="AO62" s="68" t="s">
        <v>22</v>
      </c>
      <c r="AP62" s="68" t="s">
        <v>23</v>
      </c>
      <c r="AQ62" s="68" t="s">
        <v>22</v>
      </c>
      <c r="AR62" s="68" t="s">
        <v>23</v>
      </c>
      <c r="AS62" s="68" t="s">
        <v>22</v>
      </c>
      <c r="AT62" s="68" t="s">
        <v>23</v>
      </c>
      <c r="AU62" s="68"/>
    </row>
    <row r="63" spans="1:49" ht="16.5" hidden="1" customHeight="1">
      <c r="A63" s="68"/>
      <c r="B63" s="69"/>
      <c r="C63" s="68"/>
      <c r="D63" s="68"/>
      <c r="E63" s="68"/>
      <c r="F63" s="68"/>
      <c r="G63" s="68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91"/>
      <c r="U63" s="83"/>
      <c r="V63" s="83"/>
      <c r="W63" s="91"/>
      <c r="X63" s="83"/>
      <c r="Y63" s="83"/>
      <c r="Z63" s="91"/>
      <c r="AA63" s="83"/>
      <c r="AB63" s="83"/>
      <c r="AC63" s="91"/>
      <c r="AD63" s="83"/>
      <c r="AE63" s="83"/>
      <c r="AF63" s="91"/>
      <c r="AG63" s="83"/>
      <c r="AH63" s="83"/>
      <c r="AI63" s="91"/>
      <c r="AJ63" s="83"/>
      <c r="AK63" s="83"/>
      <c r="AL63" s="83"/>
      <c r="AM63" s="68"/>
      <c r="AN63" s="68"/>
      <c r="AO63" s="68"/>
      <c r="AP63" s="68"/>
      <c r="AQ63" s="68"/>
      <c r="AR63" s="68"/>
      <c r="AS63" s="68"/>
      <c r="AT63" s="68"/>
      <c r="AU63" s="68"/>
    </row>
    <row r="64" spans="1:49" ht="16.5" hidden="1" customHeight="1">
      <c r="A64" s="68"/>
      <c r="B64" s="69"/>
      <c r="C64" s="68"/>
      <c r="D64" s="68"/>
      <c r="E64" s="68"/>
      <c r="F64" s="68"/>
      <c r="G64" s="68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91"/>
      <c r="U64" s="83"/>
      <c r="V64" s="83"/>
      <c r="W64" s="91"/>
      <c r="X64" s="83"/>
      <c r="Y64" s="83"/>
      <c r="Z64" s="91"/>
      <c r="AA64" s="83"/>
      <c r="AB64" s="83"/>
      <c r="AC64" s="91"/>
      <c r="AD64" s="83"/>
      <c r="AE64" s="83"/>
      <c r="AF64" s="91"/>
      <c r="AG64" s="83"/>
      <c r="AH64" s="83"/>
      <c r="AI64" s="91"/>
      <c r="AJ64" s="83"/>
      <c r="AK64" s="83"/>
      <c r="AL64" s="83"/>
      <c r="AM64" s="68"/>
      <c r="AN64" s="68"/>
      <c r="AO64" s="68"/>
      <c r="AP64" s="68"/>
      <c r="AQ64" s="68"/>
      <c r="AR64" s="68"/>
      <c r="AS64" s="68"/>
      <c r="AT64" s="68"/>
      <c r="AU64" s="68"/>
    </row>
    <row r="65" spans="1:47" ht="16.5" hidden="1" customHeight="1">
      <c r="A65" s="68"/>
      <c r="B65" s="69"/>
      <c r="C65" s="68"/>
      <c r="D65" s="68"/>
      <c r="E65" s="68"/>
      <c r="F65" s="68"/>
      <c r="G65" s="68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92"/>
      <c r="U65" s="83"/>
      <c r="V65" s="83"/>
      <c r="W65" s="92"/>
      <c r="X65" s="83"/>
      <c r="Y65" s="83"/>
      <c r="Z65" s="92"/>
      <c r="AA65" s="83"/>
      <c r="AB65" s="83"/>
      <c r="AC65" s="92"/>
      <c r="AD65" s="83"/>
      <c r="AE65" s="83"/>
      <c r="AF65" s="92"/>
      <c r="AG65" s="83"/>
      <c r="AH65" s="83"/>
      <c r="AI65" s="92"/>
      <c r="AJ65" s="83"/>
      <c r="AK65" s="83"/>
      <c r="AL65" s="83"/>
      <c r="AM65" s="68"/>
      <c r="AN65" s="68"/>
      <c r="AO65" s="68"/>
      <c r="AP65" s="68"/>
      <c r="AQ65" s="68"/>
      <c r="AR65" s="68"/>
      <c r="AS65" s="68"/>
      <c r="AT65" s="68"/>
      <c r="AU65" s="68"/>
    </row>
    <row r="66" spans="1:47" ht="16.5" hidden="1" customHeight="1">
      <c r="A66" s="68"/>
      <c r="B66" s="69"/>
      <c r="C66" s="68"/>
      <c r="D66" s="68"/>
      <c r="E66" s="68"/>
      <c r="F66" s="68"/>
      <c r="G66" s="68"/>
      <c r="H66" s="15">
        <v>100</v>
      </c>
      <c r="I66" s="15">
        <v>100</v>
      </c>
      <c r="J66" s="15">
        <v>100</v>
      </c>
      <c r="K66" s="15">
        <v>100</v>
      </c>
      <c r="L66" s="15">
        <v>100</v>
      </c>
      <c r="M66" s="15">
        <v>100</v>
      </c>
      <c r="N66" s="15">
        <v>100</v>
      </c>
      <c r="O66" s="15">
        <v>100</v>
      </c>
      <c r="P66" s="15">
        <v>100</v>
      </c>
      <c r="Q66" s="15">
        <v>100</v>
      </c>
      <c r="R66" s="15">
        <v>100</v>
      </c>
      <c r="S66" s="15">
        <v>100</v>
      </c>
      <c r="T66" s="15">
        <v>100</v>
      </c>
      <c r="U66" s="15">
        <v>100</v>
      </c>
      <c r="V66" s="15">
        <v>100</v>
      </c>
      <c r="W66" s="15">
        <v>100</v>
      </c>
      <c r="X66" s="15">
        <v>100</v>
      </c>
      <c r="Y66" s="15">
        <v>100</v>
      </c>
      <c r="Z66" s="15">
        <v>100</v>
      </c>
      <c r="AA66" s="15">
        <v>100</v>
      </c>
      <c r="AB66" s="15">
        <v>100</v>
      </c>
      <c r="AC66" s="15">
        <v>100</v>
      </c>
      <c r="AD66" s="15">
        <v>100</v>
      </c>
      <c r="AE66" s="15">
        <v>100</v>
      </c>
      <c r="AF66" s="15">
        <v>100</v>
      </c>
      <c r="AG66" s="15">
        <v>100</v>
      </c>
      <c r="AH66" s="15">
        <v>100</v>
      </c>
      <c r="AI66" s="15">
        <v>100</v>
      </c>
      <c r="AJ66" s="15">
        <v>100</v>
      </c>
      <c r="AK66" s="15">
        <v>100</v>
      </c>
      <c r="AL66" s="83"/>
      <c r="AM66" s="68"/>
      <c r="AN66" s="68"/>
      <c r="AO66" s="68"/>
      <c r="AP66" s="68"/>
      <c r="AQ66" s="68"/>
      <c r="AR66" s="68"/>
      <c r="AS66" s="68"/>
      <c r="AT66" s="68"/>
      <c r="AU66" s="68"/>
    </row>
    <row r="67" spans="1:47" ht="16.5" hidden="1" customHeight="1">
      <c r="A67" s="68"/>
      <c r="B67" s="69"/>
      <c r="C67" s="68"/>
      <c r="D67" s="68"/>
      <c r="E67" s="68"/>
      <c r="F67" s="68"/>
      <c r="G67" s="68"/>
      <c r="H67" s="15">
        <v>50</v>
      </c>
      <c r="I67" s="15">
        <v>50</v>
      </c>
      <c r="J67" s="15">
        <v>50</v>
      </c>
      <c r="K67" s="15">
        <v>50</v>
      </c>
      <c r="L67" s="15">
        <v>50</v>
      </c>
      <c r="M67" s="15">
        <v>50</v>
      </c>
      <c r="N67" s="15">
        <v>50</v>
      </c>
      <c r="O67" s="15">
        <v>50</v>
      </c>
      <c r="P67" s="15">
        <v>50</v>
      </c>
      <c r="Q67" s="15">
        <v>50</v>
      </c>
      <c r="R67" s="15">
        <v>50</v>
      </c>
      <c r="S67" s="15">
        <v>50</v>
      </c>
      <c r="T67" s="15">
        <v>50</v>
      </c>
      <c r="U67" s="15">
        <v>50</v>
      </c>
      <c r="V67" s="15">
        <v>50</v>
      </c>
      <c r="W67" s="15">
        <v>50</v>
      </c>
      <c r="X67" s="15">
        <v>50</v>
      </c>
      <c r="Y67" s="15">
        <v>50</v>
      </c>
      <c r="Z67" s="15">
        <v>50</v>
      </c>
      <c r="AA67" s="15">
        <v>50</v>
      </c>
      <c r="AB67" s="15">
        <v>50</v>
      </c>
      <c r="AC67" s="15">
        <v>50</v>
      </c>
      <c r="AD67" s="15">
        <v>50</v>
      </c>
      <c r="AE67" s="15">
        <v>50</v>
      </c>
      <c r="AF67" s="15">
        <v>50</v>
      </c>
      <c r="AG67" s="15">
        <v>50</v>
      </c>
      <c r="AH67" s="15">
        <v>50</v>
      </c>
      <c r="AI67" s="15">
        <v>50</v>
      </c>
      <c r="AJ67" s="15">
        <v>50</v>
      </c>
      <c r="AK67" s="15">
        <v>50</v>
      </c>
      <c r="AL67" s="83"/>
      <c r="AM67" s="68"/>
      <c r="AN67" s="68"/>
      <c r="AO67" s="68"/>
      <c r="AP67" s="68"/>
      <c r="AQ67" s="68"/>
      <c r="AR67" s="68"/>
      <c r="AS67" s="68"/>
      <c r="AT67" s="68"/>
      <c r="AU67" s="68"/>
    </row>
    <row r="68" spans="1:47" ht="16.5" hidden="1" customHeight="1">
      <c r="A68" s="39">
        <v>26</v>
      </c>
      <c r="B68" s="38" t="s">
        <v>55</v>
      </c>
      <c r="C68" s="37" t="s">
        <v>64</v>
      </c>
      <c r="D68" s="3" t="s">
        <v>65</v>
      </c>
      <c r="E68" s="3"/>
      <c r="F68" s="3"/>
      <c r="G68" s="3"/>
      <c r="H68" s="16"/>
      <c r="I68" s="16"/>
      <c r="J68" s="15" t="str">
        <f>IF((H68&lt;&gt;"")*AND(I68&lt;&gt;""),CEILING(AVERAGE(H68,I68),1),"")</f>
        <v/>
      </c>
      <c r="K68" s="16"/>
      <c r="L68" s="16"/>
      <c r="M68" s="15" t="str">
        <f>IF((K68&lt;&gt;"")*AND(L68&lt;&gt;""),CEILING(AVERAGE(K68,L68),1),"")</f>
        <v/>
      </c>
      <c r="N68" s="16"/>
      <c r="O68" s="16"/>
      <c r="P68" s="15" t="str">
        <f>IF((N68&lt;&gt;"")*AND(O68&lt;&gt;""),CEILING(AVERAGE(N68,O68),1),"")</f>
        <v/>
      </c>
      <c r="Q68" s="16"/>
      <c r="R68" s="16"/>
      <c r="S68" s="15" t="str">
        <f>IF((Q68&lt;&gt;"")*AND(R68&lt;&gt;""),CEILING(AVERAGE(Q68,R68),1),"")</f>
        <v/>
      </c>
      <c r="T68" s="16"/>
      <c r="U68" s="16"/>
      <c r="V68" s="15" t="str">
        <f>IF((T68&lt;&gt;"")*AND(U68&lt;&gt;""),CEILING(AVERAGE(T68,U68),1),"")</f>
        <v/>
      </c>
      <c r="W68" s="16"/>
      <c r="X68" s="16"/>
      <c r="Y68" s="15" t="str">
        <f>IF((W68&lt;&gt;"")*AND(X68&lt;&gt;""),CEILING(AVERAGE(W68,X68),1),"")</f>
        <v/>
      </c>
      <c r="Z68" s="16"/>
      <c r="AA68" s="16"/>
      <c r="AB68" s="15" t="str">
        <f>IF((Z68&lt;&gt;"")*AND(AA68&lt;&gt;""),CEILING(AVERAGE(Z68,AA68),1),"")</f>
        <v/>
      </c>
      <c r="AC68" s="16"/>
      <c r="AD68" s="16"/>
      <c r="AE68" s="15" t="str">
        <f>IF((AC68&lt;&gt;"")*AND(AD68&lt;&gt;""),CEILING(AVERAGE(AC68,AD68),1),"")</f>
        <v/>
      </c>
      <c r="AF68" s="16"/>
      <c r="AG68" s="16"/>
      <c r="AH68" s="15" t="str">
        <f>IF((AF68&lt;&gt;"")*AND(AG68&lt;&gt;""),CEILING(AVERAGE(AF68,AG68),1),"")</f>
        <v/>
      </c>
      <c r="AI68" s="16"/>
      <c r="AJ68" s="16"/>
      <c r="AK68" s="15" t="str">
        <f>IF((AI68&lt;&gt;"")*AND(AJ68&lt;&gt;""),CEILING(AVERAGE(AI68,AJ68),1),"")</f>
        <v/>
      </c>
      <c r="AL68" s="8"/>
      <c r="AM68" s="6"/>
      <c r="AN68" s="6"/>
      <c r="AO68" s="6"/>
      <c r="AP68" s="6"/>
      <c r="AQ68" s="6"/>
      <c r="AR68" s="6"/>
      <c r="AS68" s="6"/>
      <c r="AT68" s="6"/>
      <c r="AU68" s="6"/>
    </row>
    <row r="69" spans="1:47" ht="16.5" hidden="1" customHeight="1">
      <c r="A69" s="36">
        <v>27</v>
      </c>
      <c r="B69" s="38" t="s">
        <v>56</v>
      </c>
      <c r="C69" s="37" t="s">
        <v>64</v>
      </c>
      <c r="D69" s="3" t="s">
        <v>65</v>
      </c>
      <c r="E69" s="3"/>
      <c r="F69" s="3"/>
      <c r="G69" s="3"/>
      <c r="H69" s="16"/>
      <c r="I69" s="16"/>
      <c r="J69" s="15" t="str">
        <f t="shared" ref="J69:J92" si="12">IF((H69&lt;&gt;"")*AND(I69&lt;&gt;""),CEILING(AVERAGE(H69,I69),1),"")</f>
        <v/>
      </c>
      <c r="K69" s="16"/>
      <c r="L69" s="16"/>
      <c r="M69" s="15" t="str">
        <f t="shared" ref="M69:M92" si="13">IF((K69&lt;&gt;"")*AND(L69&lt;&gt;""),CEILING(AVERAGE(K69,L69),1),"")</f>
        <v/>
      </c>
      <c r="N69" s="16"/>
      <c r="O69" s="16"/>
      <c r="P69" s="15" t="str">
        <f t="shared" ref="P69:P92" si="14">IF((N69&lt;&gt;"")*AND(O69&lt;&gt;""),CEILING(AVERAGE(N69,O69),1),"")</f>
        <v/>
      </c>
      <c r="Q69" s="16"/>
      <c r="R69" s="16"/>
      <c r="S69" s="15" t="str">
        <f t="shared" ref="S69:S92" si="15">IF((Q69&lt;&gt;"")*AND(R69&lt;&gt;""),CEILING(AVERAGE(Q69,R69),1),"")</f>
        <v/>
      </c>
      <c r="T69" s="16"/>
      <c r="U69" s="16"/>
      <c r="V69" s="15" t="str">
        <f t="shared" ref="V69:V92" si="16">IF((T69&lt;&gt;"")*AND(U69&lt;&gt;""),CEILING(AVERAGE(T69,U69),1),"")</f>
        <v/>
      </c>
      <c r="W69" s="16"/>
      <c r="X69" s="16"/>
      <c r="Y69" s="15" t="str">
        <f t="shared" ref="Y69:Y92" si="17">IF((W69&lt;&gt;"")*AND(X69&lt;&gt;""),CEILING(AVERAGE(W69,X69),1),"")</f>
        <v/>
      </c>
      <c r="Z69" s="16"/>
      <c r="AA69" s="16"/>
      <c r="AB69" s="15" t="str">
        <f t="shared" ref="AB69:AB92" si="18">IF((Z69&lt;&gt;"")*AND(AA69&lt;&gt;""),CEILING(AVERAGE(Z69,AA69),1),"")</f>
        <v/>
      </c>
      <c r="AC69" s="16"/>
      <c r="AD69" s="16"/>
      <c r="AE69" s="15" t="str">
        <f t="shared" ref="AE69:AE92" si="19">IF((AC69&lt;&gt;"")*AND(AD69&lt;&gt;""),CEILING(AVERAGE(AC69,AD69),1),"")</f>
        <v/>
      </c>
      <c r="AF69" s="16"/>
      <c r="AG69" s="16"/>
      <c r="AH69" s="15" t="str">
        <f t="shared" ref="AH69:AH92" si="20">IF((AF69&lt;&gt;"")*AND(AG69&lt;&gt;""),CEILING(AVERAGE(AF69,AG69),1),"")</f>
        <v/>
      </c>
      <c r="AI69" s="16"/>
      <c r="AJ69" s="16"/>
      <c r="AK69" s="15" t="str">
        <f t="shared" ref="AK69:AK92" si="21">IF((AI69&lt;&gt;"")*AND(AJ69&lt;&gt;""),CEILING(AVERAGE(AI69,AJ69),1),"")</f>
        <v/>
      </c>
      <c r="AL69" s="8"/>
      <c r="AM69" s="6"/>
      <c r="AN69" s="9"/>
      <c r="AO69" s="6"/>
      <c r="AP69" s="6"/>
      <c r="AQ69" s="6"/>
      <c r="AR69" s="6"/>
      <c r="AS69" s="6"/>
      <c r="AT69" s="6"/>
      <c r="AU69" s="6"/>
    </row>
    <row r="70" spans="1:47" ht="16.5" hidden="1" customHeight="1">
      <c r="A70" s="39">
        <v>28</v>
      </c>
      <c r="B70" s="38" t="s">
        <v>57</v>
      </c>
      <c r="C70" s="37" t="s">
        <v>64</v>
      </c>
      <c r="D70" s="3" t="s">
        <v>65</v>
      </c>
      <c r="E70" s="3"/>
      <c r="F70" s="3"/>
      <c r="G70" s="3"/>
      <c r="H70" s="16"/>
      <c r="I70" s="16"/>
      <c r="J70" s="15" t="str">
        <f t="shared" si="12"/>
        <v/>
      </c>
      <c r="K70" s="16"/>
      <c r="L70" s="16"/>
      <c r="M70" s="15" t="str">
        <f t="shared" si="13"/>
        <v/>
      </c>
      <c r="N70" s="16"/>
      <c r="O70" s="16"/>
      <c r="P70" s="15" t="str">
        <f t="shared" si="14"/>
        <v/>
      </c>
      <c r="Q70" s="16"/>
      <c r="R70" s="16"/>
      <c r="S70" s="15" t="str">
        <f t="shared" si="15"/>
        <v/>
      </c>
      <c r="T70" s="16"/>
      <c r="U70" s="16"/>
      <c r="V70" s="15" t="str">
        <f t="shared" si="16"/>
        <v/>
      </c>
      <c r="W70" s="16"/>
      <c r="X70" s="16"/>
      <c r="Y70" s="15" t="str">
        <f t="shared" si="17"/>
        <v/>
      </c>
      <c r="Z70" s="16"/>
      <c r="AA70" s="16"/>
      <c r="AB70" s="15" t="str">
        <f t="shared" si="18"/>
        <v/>
      </c>
      <c r="AC70" s="16"/>
      <c r="AD70" s="16"/>
      <c r="AE70" s="15" t="str">
        <f t="shared" si="19"/>
        <v/>
      </c>
      <c r="AF70" s="16"/>
      <c r="AG70" s="16"/>
      <c r="AH70" s="15" t="str">
        <f t="shared" si="20"/>
        <v/>
      </c>
      <c r="AI70" s="16"/>
      <c r="AJ70" s="16"/>
      <c r="AK70" s="15" t="str">
        <f t="shared" si="21"/>
        <v/>
      </c>
      <c r="AL70" s="8"/>
      <c r="AM70" s="6"/>
      <c r="AN70" s="6"/>
      <c r="AO70" s="6"/>
      <c r="AP70" s="6"/>
      <c r="AQ70" s="6"/>
      <c r="AR70" s="6"/>
      <c r="AS70" s="6"/>
      <c r="AT70" s="6"/>
      <c r="AU70" s="6"/>
    </row>
    <row r="71" spans="1:47" ht="16.5" hidden="1" customHeight="1">
      <c r="A71" s="36">
        <v>29</v>
      </c>
      <c r="B71" s="38" t="s">
        <v>58</v>
      </c>
      <c r="C71" s="37" t="s">
        <v>64</v>
      </c>
      <c r="D71" s="3" t="s">
        <v>65</v>
      </c>
      <c r="E71" s="3"/>
      <c r="F71" s="3"/>
      <c r="G71" s="3"/>
      <c r="H71" s="16"/>
      <c r="I71" s="16"/>
      <c r="J71" s="15" t="str">
        <f t="shared" si="12"/>
        <v/>
      </c>
      <c r="K71" s="16"/>
      <c r="L71" s="16"/>
      <c r="M71" s="15" t="str">
        <f t="shared" si="13"/>
        <v/>
      </c>
      <c r="N71" s="16"/>
      <c r="O71" s="16"/>
      <c r="P71" s="15" t="str">
        <f t="shared" si="14"/>
        <v/>
      </c>
      <c r="Q71" s="16"/>
      <c r="R71" s="16"/>
      <c r="S71" s="15" t="str">
        <f t="shared" si="15"/>
        <v/>
      </c>
      <c r="T71" s="16"/>
      <c r="U71" s="16"/>
      <c r="V71" s="15" t="str">
        <f t="shared" si="16"/>
        <v/>
      </c>
      <c r="W71" s="16"/>
      <c r="X71" s="16"/>
      <c r="Y71" s="15" t="str">
        <f t="shared" si="17"/>
        <v/>
      </c>
      <c r="Z71" s="16"/>
      <c r="AA71" s="16"/>
      <c r="AB71" s="15" t="str">
        <f t="shared" si="18"/>
        <v/>
      </c>
      <c r="AC71" s="16"/>
      <c r="AD71" s="16"/>
      <c r="AE71" s="15" t="str">
        <f t="shared" si="19"/>
        <v/>
      </c>
      <c r="AF71" s="16"/>
      <c r="AG71" s="16"/>
      <c r="AH71" s="15" t="str">
        <f t="shared" si="20"/>
        <v/>
      </c>
      <c r="AI71" s="16"/>
      <c r="AJ71" s="16"/>
      <c r="AK71" s="15" t="str">
        <f t="shared" si="21"/>
        <v/>
      </c>
      <c r="AL71" s="8"/>
      <c r="AM71" s="6"/>
      <c r="AN71" s="6"/>
      <c r="AO71" s="6"/>
      <c r="AP71" s="6"/>
      <c r="AQ71" s="6"/>
      <c r="AR71" s="6"/>
      <c r="AS71" s="6"/>
      <c r="AT71" s="6"/>
      <c r="AU71" s="6"/>
    </row>
    <row r="72" spans="1:47" ht="16.5" hidden="1" customHeight="1">
      <c r="A72" s="39">
        <v>30</v>
      </c>
      <c r="B72" s="38" t="s">
        <v>59</v>
      </c>
      <c r="C72" s="37" t="s">
        <v>64</v>
      </c>
      <c r="D72" s="3" t="s">
        <v>65</v>
      </c>
      <c r="E72" s="3"/>
      <c r="F72" s="3"/>
      <c r="G72" s="3"/>
      <c r="H72" s="16"/>
      <c r="I72" s="16"/>
      <c r="J72" s="15" t="str">
        <f t="shared" si="12"/>
        <v/>
      </c>
      <c r="K72" s="16"/>
      <c r="L72" s="16"/>
      <c r="M72" s="15" t="str">
        <f t="shared" si="13"/>
        <v/>
      </c>
      <c r="N72" s="16"/>
      <c r="O72" s="16"/>
      <c r="P72" s="15" t="str">
        <f t="shared" si="14"/>
        <v/>
      </c>
      <c r="Q72" s="16"/>
      <c r="R72" s="16"/>
      <c r="S72" s="15" t="str">
        <f t="shared" si="15"/>
        <v/>
      </c>
      <c r="T72" s="16"/>
      <c r="U72" s="16"/>
      <c r="V72" s="15" t="str">
        <f t="shared" si="16"/>
        <v/>
      </c>
      <c r="W72" s="16"/>
      <c r="X72" s="16"/>
      <c r="Y72" s="15" t="str">
        <f t="shared" si="17"/>
        <v/>
      </c>
      <c r="Z72" s="16"/>
      <c r="AA72" s="16"/>
      <c r="AB72" s="15" t="str">
        <f t="shared" si="18"/>
        <v/>
      </c>
      <c r="AC72" s="16"/>
      <c r="AD72" s="16"/>
      <c r="AE72" s="15" t="str">
        <f t="shared" si="19"/>
        <v/>
      </c>
      <c r="AF72" s="16"/>
      <c r="AG72" s="16"/>
      <c r="AH72" s="15" t="str">
        <f t="shared" si="20"/>
        <v/>
      </c>
      <c r="AI72" s="16"/>
      <c r="AJ72" s="16"/>
      <c r="AK72" s="15" t="str">
        <f t="shared" si="21"/>
        <v/>
      </c>
      <c r="AL72" s="8"/>
      <c r="AM72" s="6"/>
      <c r="AN72" s="9"/>
      <c r="AO72" s="6"/>
      <c r="AP72" s="6"/>
      <c r="AQ72" s="6"/>
      <c r="AR72" s="6"/>
      <c r="AS72" s="6"/>
      <c r="AT72" s="6"/>
      <c r="AU72" s="6"/>
    </row>
    <row r="73" spans="1:47" ht="16.5" hidden="1" customHeight="1">
      <c r="A73" s="36">
        <v>31</v>
      </c>
      <c r="B73" s="38" t="s">
        <v>60</v>
      </c>
      <c r="C73" s="37" t="s">
        <v>64</v>
      </c>
      <c r="D73" s="3" t="s">
        <v>65</v>
      </c>
      <c r="E73" s="3"/>
      <c r="F73" s="3"/>
      <c r="G73" s="3"/>
      <c r="H73" s="16"/>
      <c r="I73" s="16"/>
      <c r="J73" s="15" t="str">
        <f t="shared" si="12"/>
        <v/>
      </c>
      <c r="K73" s="16"/>
      <c r="L73" s="16"/>
      <c r="M73" s="15" t="str">
        <f t="shared" si="13"/>
        <v/>
      </c>
      <c r="N73" s="16"/>
      <c r="O73" s="16"/>
      <c r="P73" s="15" t="str">
        <f t="shared" si="14"/>
        <v/>
      </c>
      <c r="Q73" s="16"/>
      <c r="R73" s="16"/>
      <c r="S73" s="15" t="str">
        <f t="shared" si="15"/>
        <v/>
      </c>
      <c r="T73" s="16"/>
      <c r="U73" s="16"/>
      <c r="V73" s="15" t="str">
        <f t="shared" si="16"/>
        <v/>
      </c>
      <c r="W73" s="16"/>
      <c r="X73" s="16"/>
      <c r="Y73" s="15" t="str">
        <f t="shared" si="17"/>
        <v/>
      </c>
      <c r="Z73" s="16"/>
      <c r="AA73" s="16"/>
      <c r="AB73" s="15" t="str">
        <f t="shared" si="18"/>
        <v/>
      </c>
      <c r="AC73" s="16"/>
      <c r="AD73" s="16"/>
      <c r="AE73" s="15" t="str">
        <f t="shared" si="19"/>
        <v/>
      </c>
      <c r="AF73" s="16"/>
      <c r="AG73" s="16"/>
      <c r="AH73" s="15" t="str">
        <f t="shared" si="20"/>
        <v/>
      </c>
      <c r="AI73" s="16"/>
      <c r="AJ73" s="16"/>
      <c r="AK73" s="15" t="str">
        <f t="shared" si="21"/>
        <v/>
      </c>
      <c r="AL73" s="8"/>
      <c r="AM73" s="6"/>
      <c r="AN73" s="6"/>
      <c r="AO73" s="6"/>
      <c r="AP73" s="6"/>
      <c r="AQ73" s="6"/>
      <c r="AR73" s="6"/>
      <c r="AS73" s="6"/>
      <c r="AT73" s="6"/>
      <c r="AU73" s="6"/>
    </row>
    <row r="74" spans="1:47" ht="16.5" hidden="1" customHeight="1">
      <c r="A74" s="39">
        <v>32</v>
      </c>
      <c r="B74" s="38" t="s">
        <v>61</v>
      </c>
      <c r="C74" s="37" t="s">
        <v>64</v>
      </c>
      <c r="D74" s="3" t="s">
        <v>65</v>
      </c>
      <c r="E74" s="3"/>
      <c r="F74" s="3"/>
      <c r="G74" s="3"/>
      <c r="H74" s="16"/>
      <c r="I74" s="16"/>
      <c r="J74" s="15" t="str">
        <f t="shared" si="12"/>
        <v/>
      </c>
      <c r="K74" s="16"/>
      <c r="L74" s="16"/>
      <c r="M74" s="15" t="str">
        <f t="shared" si="13"/>
        <v/>
      </c>
      <c r="N74" s="16"/>
      <c r="O74" s="16"/>
      <c r="P74" s="15" t="str">
        <f t="shared" si="14"/>
        <v/>
      </c>
      <c r="Q74" s="16"/>
      <c r="R74" s="16"/>
      <c r="S74" s="15" t="str">
        <f t="shared" si="15"/>
        <v/>
      </c>
      <c r="T74" s="16"/>
      <c r="U74" s="16"/>
      <c r="V74" s="15" t="str">
        <f t="shared" si="16"/>
        <v/>
      </c>
      <c r="W74" s="16"/>
      <c r="X74" s="16"/>
      <c r="Y74" s="15" t="str">
        <f t="shared" si="17"/>
        <v/>
      </c>
      <c r="Z74" s="16"/>
      <c r="AA74" s="16"/>
      <c r="AB74" s="15" t="str">
        <f t="shared" si="18"/>
        <v/>
      </c>
      <c r="AC74" s="16"/>
      <c r="AD74" s="16"/>
      <c r="AE74" s="15" t="str">
        <f t="shared" si="19"/>
        <v/>
      </c>
      <c r="AF74" s="16"/>
      <c r="AG74" s="16"/>
      <c r="AH74" s="15" t="str">
        <f t="shared" si="20"/>
        <v/>
      </c>
      <c r="AI74" s="16"/>
      <c r="AJ74" s="16"/>
      <c r="AK74" s="15" t="str">
        <f t="shared" si="21"/>
        <v/>
      </c>
      <c r="AL74" s="8"/>
      <c r="AM74" s="6"/>
      <c r="AN74" s="6"/>
      <c r="AO74" s="6"/>
      <c r="AP74" s="6"/>
      <c r="AQ74" s="6"/>
      <c r="AR74" s="6"/>
      <c r="AS74" s="6"/>
      <c r="AT74" s="6"/>
      <c r="AU74" s="6"/>
    </row>
    <row r="75" spans="1:47" ht="16.5" hidden="1" customHeight="1">
      <c r="A75" s="36">
        <v>33</v>
      </c>
      <c r="B75" s="38" t="s">
        <v>62</v>
      </c>
      <c r="C75" s="37" t="s">
        <v>64</v>
      </c>
      <c r="D75" s="3" t="s">
        <v>65</v>
      </c>
      <c r="E75" s="3"/>
      <c r="F75" s="3"/>
      <c r="G75" s="3"/>
      <c r="H75" s="16"/>
      <c r="I75" s="16"/>
      <c r="J75" s="15" t="str">
        <f t="shared" si="12"/>
        <v/>
      </c>
      <c r="K75" s="16"/>
      <c r="L75" s="16"/>
      <c r="M75" s="15" t="str">
        <f t="shared" si="13"/>
        <v/>
      </c>
      <c r="N75" s="16"/>
      <c r="O75" s="16"/>
      <c r="P75" s="15" t="str">
        <f t="shared" si="14"/>
        <v/>
      </c>
      <c r="Q75" s="16"/>
      <c r="R75" s="16"/>
      <c r="S75" s="15" t="str">
        <f t="shared" si="15"/>
        <v/>
      </c>
      <c r="T75" s="16"/>
      <c r="U75" s="16"/>
      <c r="V75" s="15" t="str">
        <f t="shared" si="16"/>
        <v/>
      </c>
      <c r="W75" s="16"/>
      <c r="X75" s="16"/>
      <c r="Y75" s="15" t="str">
        <f t="shared" si="17"/>
        <v/>
      </c>
      <c r="Z75" s="16"/>
      <c r="AA75" s="16"/>
      <c r="AB75" s="15" t="str">
        <f t="shared" si="18"/>
        <v/>
      </c>
      <c r="AC75" s="16"/>
      <c r="AD75" s="16"/>
      <c r="AE75" s="15" t="str">
        <f t="shared" si="19"/>
        <v/>
      </c>
      <c r="AF75" s="16"/>
      <c r="AG75" s="16"/>
      <c r="AH75" s="15" t="str">
        <f t="shared" si="20"/>
        <v/>
      </c>
      <c r="AI75" s="16"/>
      <c r="AJ75" s="16"/>
      <c r="AK75" s="15" t="str">
        <f t="shared" si="21"/>
        <v/>
      </c>
      <c r="AL75" s="8"/>
      <c r="AM75" s="6"/>
      <c r="AN75" s="6"/>
      <c r="AO75" s="6"/>
      <c r="AP75" s="6"/>
      <c r="AQ75" s="6"/>
      <c r="AR75" s="6"/>
      <c r="AS75" s="6"/>
      <c r="AT75" s="6"/>
      <c r="AU75" s="6"/>
    </row>
    <row r="76" spans="1:47" ht="16.5" hidden="1" customHeight="1">
      <c r="A76" s="39">
        <v>34</v>
      </c>
      <c r="B76" s="38" t="s">
        <v>63</v>
      </c>
      <c r="C76" s="37" t="s">
        <v>64</v>
      </c>
      <c r="D76" s="3" t="s">
        <v>65</v>
      </c>
      <c r="E76" s="3"/>
      <c r="F76" s="3"/>
      <c r="G76" s="3"/>
      <c r="H76" s="16"/>
      <c r="I76" s="16"/>
      <c r="J76" s="15" t="str">
        <f t="shared" si="12"/>
        <v/>
      </c>
      <c r="K76" s="16"/>
      <c r="L76" s="16"/>
      <c r="M76" s="15" t="str">
        <f t="shared" si="13"/>
        <v/>
      </c>
      <c r="N76" s="16"/>
      <c r="O76" s="16"/>
      <c r="P76" s="15" t="str">
        <f t="shared" si="14"/>
        <v/>
      </c>
      <c r="Q76" s="16"/>
      <c r="R76" s="16"/>
      <c r="S76" s="15" t="str">
        <f t="shared" si="15"/>
        <v/>
      </c>
      <c r="T76" s="16"/>
      <c r="U76" s="16"/>
      <c r="V76" s="15" t="str">
        <f t="shared" si="16"/>
        <v/>
      </c>
      <c r="W76" s="16"/>
      <c r="X76" s="16"/>
      <c r="Y76" s="15" t="str">
        <f t="shared" si="17"/>
        <v/>
      </c>
      <c r="Z76" s="16"/>
      <c r="AA76" s="16"/>
      <c r="AB76" s="15" t="str">
        <f t="shared" si="18"/>
        <v/>
      </c>
      <c r="AC76" s="16"/>
      <c r="AD76" s="16"/>
      <c r="AE76" s="15" t="str">
        <f t="shared" si="19"/>
        <v/>
      </c>
      <c r="AF76" s="16"/>
      <c r="AG76" s="16"/>
      <c r="AH76" s="15" t="str">
        <f t="shared" si="20"/>
        <v/>
      </c>
      <c r="AI76" s="16"/>
      <c r="AJ76" s="16"/>
      <c r="AK76" s="15" t="str">
        <f t="shared" si="21"/>
        <v/>
      </c>
      <c r="AL76" s="8"/>
      <c r="AM76" s="6"/>
      <c r="AN76" s="6"/>
      <c r="AO76" s="6"/>
      <c r="AP76" s="6"/>
      <c r="AQ76" s="6"/>
      <c r="AR76" s="6"/>
      <c r="AS76" s="6"/>
      <c r="AT76" s="6"/>
      <c r="AU76" s="6"/>
    </row>
    <row r="77" spans="1:47" ht="16.5" hidden="1" customHeight="1">
      <c r="A77" s="36"/>
      <c r="B77" s="38"/>
      <c r="C77" s="37"/>
      <c r="D77" s="3"/>
      <c r="E77" s="3"/>
      <c r="F77" s="3"/>
      <c r="G77" s="3"/>
      <c r="H77" s="16"/>
      <c r="I77" s="16"/>
      <c r="J77" s="15" t="str">
        <f t="shared" si="12"/>
        <v/>
      </c>
      <c r="K77" s="16"/>
      <c r="L77" s="16"/>
      <c r="M77" s="15" t="str">
        <f t="shared" si="13"/>
        <v/>
      </c>
      <c r="N77" s="16"/>
      <c r="O77" s="16"/>
      <c r="P77" s="15" t="str">
        <f t="shared" si="14"/>
        <v/>
      </c>
      <c r="Q77" s="16"/>
      <c r="R77" s="16"/>
      <c r="S77" s="15" t="str">
        <f t="shared" si="15"/>
        <v/>
      </c>
      <c r="T77" s="16"/>
      <c r="U77" s="16"/>
      <c r="V77" s="15" t="str">
        <f t="shared" si="16"/>
        <v/>
      </c>
      <c r="W77" s="16"/>
      <c r="X77" s="16"/>
      <c r="Y77" s="15" t="str">
        <f t="shared" si="17"/>
        <v/>
      </c>
      <c r="Z77" s="16"/>
      <c r="AA77" s="16"/>
      <c r="AB77" s="15" t="str">
        <f t="shared" si="18"/>
        <v/>
      </c>
      <c r="AC77" s="16"/>
      <c r="AD77" s="16"/>
      <c r="AE77" s="15" t="str">
        <f t="shared" si="19"/>
        <v/>
      </c>
      <c r="AF77" s="16"/>
      <c r="AG77" s="16"/>
      <c r="AH77" s="15" t="str">
        <f t="shared" si="20"/>
        <v/>
      </c>
      <c r="AI77" s="16"/>
      <c r="AJ77" s="16"/>
      <c r="AK77" s="15" t="str">
        <f t="shared" si="21"/>
        <v/>
      </c>
      <c r="AL77" s="8"/>
      <c r="AM77" s="6"/>
      <c r="AN77" s="9"/>
      <c r="AO77" s="6"/>
      <c r="AP77" s="6"/>
      <c r="AQ77" s="6"/>
      <c r="AR77" s="6"/>
      <c r="AS77" s="6"/>
      <c r="AT77" s="6"/>
      <c r="AU77" s="6"/>
    </row>
    <row r="78" spans="1:47" ht="16.5" hidden="1" customHeight="1">
      <c r="A78" s="6"/>
      <c r="B78" s="33"/>
      <c r="C78" s="5"/>
      <c r="D78" s="3"/>
      <c r="E78" s="3"/>
      <c r="F78" s="3"/>
      <c r="G78" s="3"/>
      <c r="H78" s="16"/>
      <c r="I78" s="16"/>
      <c r="J78" s="15" t="str">
        <f t="shared" si="12"/>
        <v/>
      </c>
      <c r="K78" s="16"/>
      <c r="L78" s="16"/>
      <c r="M78" s="15" t="str">
        <f t="shared" si="13"/>
        <v/>
      </c>
      <c r="N78" s="16"/>
      <c r="O78" s="16"/>
      <c r="P78" s="15" t="str">
        <f t="shared" si="14"/>
        <v/>
      </c>
      <c r="Q78" s="16"/>
      <c r="R78" s="16"/>
      <c r="S78" s="15" t="str">
        <f t="shared" si="15"/>
        <v/>
      </c>
      <c r="T78" s="16"/>
      <c r="U78" s="16"/>
      <c r="V78" s="15" t="str">
        <f t="shared" si="16"/>
        <v/>
      </c>
      <c r="W78" s="16"/>
      <c r="X78" s="16"/>
      <c r="Y78" s="15" t="str">
        <f t="shared" si="17"/>
        <v/>
      </c>
      <c r="Z78" s="16"/>
      <c r="AA78" s="16"/>
      <c r="AB78" s="15" t="str">
        <f t="shared" si="18"/>
        <v/>
      </c>
      <c r="AC78" s="16"/>
      <c r="AD78" s="16"/>
      <c r="AE78" s="15" t="str">
        <f t="shared" si="19"/>
        <v/>
      </c>
      <c r="AF78" s="16"/>
      <c r="AG78" s="16"/>
      <c r="AH78" s="15" t="str">
        <f t="shared" si="20"/>
        <v/>
      </c>
      <c r="AI78" s="16"/>
      <c r="AJ78" s="16"/>
      <c r="AK78" s="15" t="str">
        <f t="shared" si="21"/>
        <v/>
      </c>
      <c r="AL78" s="8"/>
      <c r="AM78" s="6"/>
      <c r="AN78" s="6"/>
      <c r="AO78" s="6"/>
      <c r="AP78" s="6"/>
      <c r="AQ78" s="6"/>
      <c r="AR78" s="6"/>
      <c r="AS78" s="6"/>
      <c r="AT78" s="6"/>
      <c r="AU78" s="6"/>
    </row>
    <row r="79" spans="1:47" ht="16.5" hidden="1" customHeight="1">
      <c r="A79" s="6"/>
      <c r="B79" s="33"/>
      <c r="C79" s="5"/>
      <c r="D79" s="7"/>
      <c r="E79" s="6"/>
      <c r="F79" s="6"/>
      <c r="G79" s="6"/>
      <c r="H79" s="16"/>
      <c r="I79" s="16"/>
      <c r="J79" s="15" t="str">
        <f t="shared" si="12"/>
        <v/>
      </c>
      <c r="K79" s="16"/>
      <c r="L79" s="16"/>
      <c r="M79" s="15" t="str">
        <f t="shared" si="13"/>
        <v/>
      </c>
      <c r="N79" s="16"/>
      <c r="O79" s="16"/>
      <c r="P79" s="15" t="str">
        <f t="shared" si="14"/>
        <v/>
      </c>
      <c r="Q79" s="16"/>
      <c r="R79" s="16"/>
      <c r="S79" s="15" t="str">
        <f t="shared" si="15"/>
        <v/>
      </c>
      <c r="T79" s="16"/>
      <c r="U79" s="16"/>
      <c r="V79" s="15" t="str">
        <f t="shared" si="16"/>
        <v/>
      </c>
      <c r="W79" s="16"/>
      <c r="X79" s="16"/>
      <c r="Y79" s="15" t="str">
        <f t="shared" si="17"/>
        <v/>
      </c>
      <c r="Z79" s="16"/>
      <c r="AA79" s="16"/>
      <c r="AB79" s="15" t="str">
        <f t="shared" si="18"/>
        <v/>
      </c>
      <c r="AC79" s="16"/>
      <c r="AD79" s="16"/>
      <c r="AE79" s="15" t="str">
        <f t="shared" si="19"/>
        <v/>
      </c>
      <c r="AF79" s="16"/>
      <c r="AG79" s="16"/>
      <c r="AH79" s="15" t="str">
        <f t="shared" si="20"/>
        <v/>
      </c>
      <c r="AI79" s="16"/>
      <c r="AJ79" s="16"/>
      <c r="AK79" s="15" t="str">
        <f t="shared" si="21"/>
        <v/>
      </c>
      <c r="AL79" s="8"/>
      <c r="AM79" s="6"/>
      <c r="AN79" s="6"/>
      <c r="AO79" s="6"/>
      <c r="AP79" s="6"/>
      <c r="AQ79" s="6"/>
      <c r="AR79" s="6"/>
      <c r="AS79" s="6"/>
      <c r="AT79" s="6"/>
      <c r="AU79" s="6"/>
    </row>
    <row r="80" spans="1:47" ht="16.5" hidden="1" customHeight="1">
      <c r="A80" s="6"/>
      <c r="B80" s="33"/>
      <c r="C80" s="5"/>
      <c r="D80" s="7"/>
      <c r="E80" s="6"/>
      <c r="F80" s="6"/>
      <c r="G80" s="6"/>
      <c r="H80" s="16"/>
      <c r="I80" s="16"/>
      <c r="J80" s="15" t="str">
        <f t="shared" si="12"/>
        <v/>
      </c>
      <c r="K80" s="16"/>
      <c r="L80" s="16"/>
      <c r="M80" s="15" t="str">
        <f t="shared" si="13"/>
        <v/>
      </c>
      <c r="N80" s="16"/>
      <c r="O80" s="16"/>
      <c r="P80" s="15" t="str">
        <f t="shared" si="14"/>
        <v/>
      </c>
      <c r="Q80" s="16"/>
      <c r="R80" s="16"/>
      <c r="S80" s="15" t="str">
        <f t="shared" si="15"/>
        <v/>
      </c>
      <c r="T80" s="16"/>
      <c r="U80" s="16"/>
      <c r="V80" s="15" t="str">
        <f t="shared" si="16"/>
        <v/>
      </c>
      <c r="W80" s="16"/>
      <c r="X80" s="16"/>
      <c r="Y80" s="15" t="str">
        <f t="shared" si="17"/>
        <v/>
      </c>
      <c r="Z80" s="16"/>
      <c r="AA80" s="16"/>
      <c r="AB80" s="15" t="str">
        <f t="shared" si="18"/>
        <v/>
      </c>
      <c r="AC80" s="16"/>
      <c r="AD80" s="16"/>
      <c r="AE80" s="15" t="str">
        <f t="shared" si="19"/>
        <v/>
      </c>
      <c r="AF80" s="16"/>
      <c r="AG80" s="16"/>
      <c r="AH80" s="15" t="str">
        <f t="shared" si="20"/>
        <v/>
      </c>
      <c r="AI80" s="16"/>
      <c r="AJ80" s="16"/>
      <c r="AK80" s="15" t="str">
        <f t="shared" si="21"/>
        <v/>
      </c>
      <c r="AL80" s="8"/>
      <c r="AM80" s="6"/>
      <c r="AN80" s="6"/>
      <c r="AO80" s="6"/>
      <c r="AP80" s="6"/>
      <c r="AQ80" s="6"/>
      <c r="AR80" s="6"/>
      <c r="AS80" s="6"/>
      <c r="AT80" s="6"/>
      <c r="AU80" s="6"/>
    </row>
    <row r="81" spans="1:47" ht="16.5" hidden="1" customHeight="1">
      <c r="A81" s="6"/>
      <c r="B81" s="33"/>
      <c r="C81" s="5"/>
      <c r="D81" s="7"/>
      <c r="E81" s="6"/>
      <c r="F81" s="6"/>
      <c r="G81" s="6"/>
      <c r="H81" s="16"/>
      <c r="I81" s="16"/>
      <c r="J81" s="15" t="str">
        <f t="shared" si="12"/>
        <v/>
      </c>
      <c r="K81" s="16"/>
      <c r="L81" s="16"/>
      <c r="M81" s="15" t="str">
        <f t="shared" si="13"/>
        <v/>
      </c>
      <c r="N81" s="16"/>
      <c r="O81" s="16"/>
      <c r="P81" s="15" t="str">
        <f t="shared" si="14"/>
        <v/>
      </c>
      <c r="Q81" s="16"/>
      <c r="R81" s="16"/>
      <c r="S81" s="15" t="str">
        <f t="shared" si="15"/>
        <v/>
      </c>
      <c r="T81" s="16"/>
      <c r="U81" s="16"/>
      <c r="V81" s="15" t="str">
        <f t="shared" si="16"/>
        <v/>
      </c>
      <c r="W81" s="16"/>
      <c r="X81" s="16"/>
      <c r="Y81" s="15" t="str">
        <f t="shared" si="17"/>
        <v/>
      </c>
      <c r="Z81" s="16"/>
      <c r="AA81" s="16"/>
      <c r="AB81" s="15" t="str">
        <f t="shared" si="18"/>
        <v/>
      </c>
      <c r="AC81" s="16"/>
      <c r="AD81" s="16"/>
      <c r="AE81" s="15" t="str">
        <f t="shared" si="19"/>
        <v/>
      </c>
      <c r="AF81" s="16"/>
      <c r="AG81" s="16"/>
      <c r="AH81" s="15" t="str">
        <f t="shared" si="20"/>
        <v/>
      </c>
      <c r="AI81" s="16"/>
      <c r="AJ81" s="16"/>
      <c r="AK81" s="15" t="str">
        <f t="shared" si="21"/>
        <v/>
      </c>
      <c r="AL81" s="8"/>
      <c r="AM81" s="6"/>
      <c r="AN81" s="6"/>
      <c r="AO81" s="6"/>
      <c r="AP81" s="6"/>
      <c r="AQ81" s="6"/>
      <c r="AR81" s="6"/>
      <c r="AS81" s="6"/>
      <c r="AT81" s="6"/>
      <c r="AU81" s="6"/>
    </row>
    <row r="82" spans="1:47" ht="16.5" hidden="1" customHeight="1">
      <c r="A82" s="3"/>
      <c r="B82" s="34"/>
      <c r="C82" s="35"/>
      <c r="D82" s="35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3"/>
      <c r="AM82" s="34"/>
      <c r="AN82" s="3"/>
      <c r="AO82" s="3"/>
      <c r="AP82" s="3"/>
      <c r="AQ82" s="3"/>
      <c r="AR82" s="3"/>
      <c r="AS82" s="3"/>
      <c r="AT82" s="3"/>
      <c r="AU82" s="3"/>
    </row>
    <row r="83" spans="1:47" ht="16.5" hidden="1" customHeight="1">
      <c r="A83" s="6"/>
      <c r="B83" s="33"/>
      <c r="C83" s="5"/>
      <c r="D83" s="7"/>
      <c r="E83" s="6"/>
      <c r="F83" s="6"/>
      <c r="G83" s="6"/>
      <c r="H83" s="16"/>
      <c r="I83" s="16"/>
      <c r="J83" s="15" t="str">
        <f t="shared" si="12"/>
        <v/>
      </c>
      <c r="K83" s="16"/>
      <c r="L83" s="16"/>
      <c r="M83" s="15" t="str">
        <f t="shared" si="13"/>
        <v/>
      </c>
      <c r="N83" s="16"/>
      <c r="O83" s="16"/>
      <c r="P83" s="15" t="str">
        <f t="shared" si="14"/>
        <v/>
      </c>
      <c r="Q83" s="16"/>
      <c r="R83" s="16"/>
      <c r="S83" s="15" t="str">
        <f t="shared" si="15"/>
        <v/>
      </c>
      <c r="T83" s="16"/>
      <c r="U83" s="16"/>
      <c r="V83" s="15" t="str">
        <f t="shared" si="16"/>
        <v/>
      </c>
      <c r="W83" s="16"/>
      <c r="X83" s="16"/>
      <c r="Y83" s="15" t="str">
        <f t="shared" si="17"/>
        <v/>
      </c>
      <c r="Z83" s="16"/>
      <c r="AA83" s="16"/>
      <c r="AB83" s="15" t="str">
        <f t="shared" si="18"/>
        <v/>
      </c>
      <c r="AC83" s="16"/>
      <c r="AD83" s="16"/>
      <c r="AE83" s="15" t="str">
        <f t="shared" si="19"/>
        <v/>
      </c>
      <c r="AF83" s="16"/>
      <c r="AG83" s="16"/>
      <c r="AH83" s="15" t="str">
        <f t="shared" si="20"/>
        <v/>
      </c>
      <c r="AI83" s="16"/>
      <c r="AJ83" s="16"/>
      <c r="AK83" s="15" t="str">
        <f t="shared" si="21"/>
        <v/>
      </c>
      <c r="AL83" s="8"/>
      <c r="AM83" s="6"/>
      <c r="AN83" s="6"/>
      <c r="AO83" s="6"/>
      <c r="AP83" s="6"/>
      <c r="AQ83" s="6"/>
      <c r="AR83" s="6"/>
      <c r="AS83" s="6"/>
      <c r="AT83" s="6"/>
      <c r="AU83" s="6"/>
    </row>
    <row r="84" spans="1:47" ht="16.5" hidden="1" customHeight="1">
      <c r="A84" s="6"/>
      <c r="B84" s="33"/>
      <c r="C84" s="5"/>
      <c r="D84" s="7"/>
      <c r="E84" s="6"/>
      <c r="F84" s="6"/>
      <c r="G84" s="6"/>
      <c r="H84" s="16"/>
      <c r="I84" s="16"/>
      <c r="J84" s="15" t="str">
        <f t="shared" si="12"/>
        <v/>
      </c>
      <c r="K84" s="16"/>
      <c r="L84" s="16"/>
      <c r="M84" s="15" t="str">
        <f t="shared" si="13"/>
        <v/>
      </c>
      <c r="N84" s="16"/>
      <c r="O84" s="16"/>
      <c r="P84" s="15" t="str">
        <f t="shared" si="14"/>
        <v/>
      </c>
      <c r="Q84" s="16"/>
      <c r="R84" s="16"/>
      <c r="S84" s="15" t="str">
        <f t="shared" si="15"/>
        <v/>
      </c>
      <c r="T84" s="16"/>
      <c r="U84" s="16"/>
      <c r="V84" s="15" t="str">
        <f t="shared" si="16"/>
        <v/>
      </c>
      <c r="W84" s="16"/>
      <c r="X84" s="16"/>
      <c r="Y84" s="15" t="str">
        <f t="shared" si="17"/>
        <v/>
      </c>
      <c r="Z84" s="16"/>
      <c r="AA84" s="16"/>
      <c r="AB84" s="15" t="str">
        <f t="shared" si="18"/>
        <v/>
      </c>
      <c r="AC84" s="16"/>
      <c r="AD84" s="16"/>
      <c r="AE84" s="15" t="str">
        <f t="shared" si="19"/>
        <v/>
      </c>
      <c r="AF84" s="16"/>
      <c r="AG84" s="16"/>
      <c r="AH84" s="15" t="str">
        <f t="shared" si="20"/>
        <v/>
      </c>
      <c r="AI84" s="16"/>
      <c r="AJ84" s="16"/>
      <c r="AK84" s="15" t="str">
        <f t="shared" si="21"/>
        <v/>
      </c>
      <c r="AL84" s="6"/>
      <c r="AM84" s="6"/>
      <c r="AN84" s="6"/>
      <c r="AO84" s="6"/>
      <c r="AP84" s="6"/>
      <c r="AQ84" s="6"/>
      <c r="AR84" s="6"/>
      <c r="AS84" s="6"/>
      <c r="AT84" s="6"/>
      <c r="AU84" s="6"/>
    </row>
    <row r="85" spans="1:47" ht="16.5" hidden="1" customHeight="1">
      <c r="A85" s="6"/>
      <c r="B85" s="33"/>
      <c r="C85" s="5"/>
      <c r="D85" s="7"/>
      <c r="E85" s="6"/>
      <c r="F85" s="6"/>
      <c r="G85" s="6"/>
      <c r="H85" s="16"/>
      <c r="I85" s="16"/>
      <c r="J85" s="15" t="str">
        <f t="shared" si="12"/>
        <v/>
      </c>
      <c r="K85" s="16"/>
      <c r="L85" s="16"/>
      <c r="M85" s="15" t="str">
        <f t="shared" si="13"/>
        <v/>
      </c>
      <c r="N85" s="16"/>
      <c r="O85" s="16"/>
      <c r="P85" s="15" t="str">
        <f t="shared" si="14"/>
        <v/>
      </c>
      <c r="Q85" s="16"/>
      <c r="R85" s="16"/>
      <c r="S85" s="15" t="str">
        <f t="shared" si="15"/>
        <v/>
      </c>
      <c r="T85" s="16"/>
      <c r="U85" s="16"/>
      <c r="V85" s="15" t="str">
        <f t="shared" si="16"/>
        <v/>
      </c>
      <c r="W85" s="16"/>
      <c r="X85" s="16"/>
      <c r="Y85" s="15" t="str">
        <f t="shared" si="17"/>
        <v/>
      </c>
      <c r="Z85" s="16"/>
      <c r="AA85" s="16"/>
      <c r="AB85" s="15" t="str">
        <f t="shared" si="18"/>
        <v/>
      </c>
      <c r="AC85" s="16"/>
      <c r="AD85" s="16"/>
      <c r="AE85" s="15" t="str">
        <f t="shared" si="19"/>
        <v/>
      </c>
      <c r="AF85" s="16"/>
      <c r="AG85" s="16"/>
      <c r="AH85" s="15" t="str">
        <f t="shared" si="20"/>
        <v/>
      </c>
      <c r="AI85" s="16"/>
      <c r="AJ85" s="16"/>
      <c r="AK85" s="15" t="str">
        <f t="shared" si="21"/>
        <v/>
      </c>
      <c r="AL85" s="6"/>
      <c r="AM85" s="6"/>
      <c r="AN85" s="6"/>
      <c r="AO85" s="6"/>
      <c r="AP85" s="6"/>
      <c r="AQ85" s="6"/>
      <c r="AR85" s="6"/>
      <c r="AS85" s="6"/>
      <c r="AT85" s="6"/>
      <c r="AU85" s="6"/>
    </row>
    <row r="86" spans="1:47" ht="16.5" hidden="1" customHeight="1">
      <c r="A86" s="6"/>
      <c r="B86" s="33"/>
      <c r="C86" s="5"/>
      <c r="D86" s="7"/>
      <c r="E86" s="6"/>
      <c r="F86" s="6"/>
      <c r="G86" s="6"/>
      <c r="H86" s="16"/>
      <c r="I86" s="16"/>
      <c r="J86" s="15" t="str">
        <f t="shared" si="12"/>
        <v/>
      </c>
      <c r="K86" s="16"/>
      <c r="L86" s="16"/>
      <c r="M86" s="15" t="str">
        <f t="shared" si="13"/>
        <v/>
      </c>
      <c r="N86" s="16"/>
      <c r="O86" s="16"/>
      <c r="P86" s="15" t="str">
        <f t="shared" si="14"/>
        <v/>
      </c>
      <c r="Q86" s="16"/>
      <c r="R86" s="16"/>
      <c r="S86" s="15" t="str">
        <f t="shared" si="15"/>
        <v/>
      </c>
      <c r="T86" s="16"/>
      <c r="U86" s="16"/>
      <c r="V86" s="15" t="str">
        <f t="shared" si="16"/>
        <v/>
      </c>
      <c r="W86" s="16"/>
      <c r="X86" s="16"/>
      <c r="Y86" s="15" t="str">
        <f t="shared" si="17"/>
        <v/>
      </c>
      <c r="Z86" s="16"/>
      <c r="AA86" s="16"/>
      <c r="AB86" s="15" t="str">
        <f t="shared" si="18"/>
        <v/>
      </c>
      <c r="AC86" s="16"/>
      <c r="AD86" s="16"/>
      <c r="AE86" s="15" t="str">
        <f t="shared" si="19"/>
        <v/>
      </c>
      <c r="AF86" s="16"/>
      <c r="AG86" s="16"/>
      <c r="AH86" s="15" t="str">
        <f t="shared" si="20"/>
        <v/>
      </c>
      <c r="AI86" s="16"/>
      <c r="AJ86" s="16"/>
      <c r="AK86" s="15" t="str">
        <f t="shared" si="21"/>
        <v/>
      </c>
      <c r="AL86" s="6"/>
      <c r="AM86" s="6"/>
      <c r="AN86" s="6"/>
      <c r="AO86" s="6"/>
      <c r="AP86" s="6"/>
      <c r="AQ86" s="6"/>
      <c r="AR86" s="6"/>
      <c r="AS86" s="6"/>
      <c r="AT86" s="6"/>
      <c r="AU86" s="6"/>
    </row>
    <row r="87" spans="1:47" ht="16.5" hidden="1" customHeight="1">
      <c r="A87" s="6"/>
      <c r="B87" s="33"/>
      <c r="C87" s="5"/>
      <c r="D87" s="7"/>
      <c r="E87" s="6"/>
      <c r="F87" s="6"/>
      <c r="G87" s="6"/>
      <c r="H87" s="16"/>
      <c r="I87" s="16"/>
      <c r="J87" s="15" t="str">
        <f t="shared" si="12"/>
        <v/>
      </c>
      <c r="K87" s="16"/>
      <c r="L87" s="16"/>
      <c r="M87" s="15" t="str">
        <f t="shared" si="13"/>
        <v/>
      </c>
      <c r="N87" s="16"/>
      <c r="O87" s="16"/>
      <c r="P87" s="15" t="str">
        <f t="shared" si="14"/>
        <v/>
      </c>
      <c r="Q87" s="16"/>
      <c r="R87" s="16"/>
      <c r="S87" s="15" t="str">
        <f t="shared" si="15"/>
        <v/>
      </c>
      <c r="T87" s="16"/>
      <c r="U87" s="16"/>
      <c r="V87" s="15" t="str">
        <f t="shared" si="16"/>
        <v/>
      </c>
      <c r="W87" s="16"/>
      <c r="X87" s="16"/>
      <c r="Y87" s="15" t="str">
        <f t="shared" si="17"/>
        <v/>
      </c>
      <c r="Z87" s="16"/>
      <c r="AA87" s="16"/>
      <c r="AB87" s="15" t="str">
        <f t="shared" si="18"/>
        <v/>
      </c>
      <c r="AC87" s="16"/>
      <c r="AD87" s="16"/>
      <c r="AE87" s="15" t="str">
        <f t="shared" si="19"/>
        <v/>
      </c>
      <c r="AF87" s="16"/>
      <c r="AG87" s="16"/>
      <c r="AH87" s="15" t="str">
        <f t="shared" si="20"/>
        <v/>
      </c>
      <c r="AI87" s="16"/>
      <c r="AJ87" s="16"/>
      <c r="AK87" s="15" t="str">
        <f t="shared" si="21"/>
        <v/>
      </c>
      <c r="AL87" s="6"/>
      <c r="AM87" s="6"/>
      <c r="AN87" s="6"/>
      <c r="AO87" s="6"/>
      <c r="AP87" s="6"/>
      <c r="AQ87" s="6"/>
      <c r="AR87" s="6"/>
      <c r="AS87" s="6"/>
      <c r="AT87" s="6"/>
      <c r="AU87" s="6"/>
    </row>
    <row r="88" spans="1:47" ht="16.5" hidden="1" customHeight="1">
      <c r="A88" s="6"/>
      <c r="B88" s="33"/>
      <c r="C88" s="5"/>
      <c r="D88" s="7"/>
      <c r="E88" s="6"/>
      <c r="F88" s="6"/>
      <c r="G88" s="6"/>
      <c r="H88" s="16"/>
      <c r="I88" s="16"/>
      <c r="J88" s="15" t="str">
        <f t="shared" si="12"/>
        <v/>
      </c>
      <c r="K88" s="16"/>
      <c r="L88" s="16"/>
      <c r="M88" s="15" t="str">
        <f t="shared" si="13"/>
        <v/>
      </c>
      <c r="N88" s="16"/>
      <c r="O88" s="16"/>
      <c r="P88" s="15" t="str">
        <f t="shared" si="14"/>
        <v/>
      </c>
      <c r="Q88" s="16"/>
      <c r="R88" s="16"/>
      <c r="S88" s="15" t="str">
        <f t="shared" si="15"/>
        <v/>
      </c>
      <c r="T88" s="16"/>
      <c r="U88" s="16"/>
      <c r="V88" s="15" t="str">
        <f t="shared" si="16"/>
        <v/>
      </c>
      <c r="W88" s="16"/>
      <c r="X88" s="16"/>
      <c r="Y88" s="15" t="str">
        <f t="shared" si="17"/>
        <v/>
      </c>
      <c r="Z88" s="16"/>
      <c r="AA88" s="16"/>
      <c r="AB88" s="15" t="str">
        <f t="shared" si="18"/>
        <v/>
      </c>
      <c r="AC88" s="16"/>
      <c r="AD88" s="16"/>
      <c r="AE88" s="15" t="str">
        <f t="shared" si="19"/>
        <v/>
      </c>
      <c r="AF88" s="16"/>
      <c r="AG88" s="16"/>
      <c r="AH88" s="15" t="str">
        <f t="shared" si="20"/>
        <v/>
      </c>
      <c r="AI88" s="16"/>
      <c r="AJ88" s="16"/>
      <c r="AK88" s="15" t="str">
        <f t="shared" si="21"/>
        <v/>
      </c>
      <c r="AL88" s="6"/>
      <c r="AM88" s="6"/>
      <c r="AN88" s="6"/>
      <c r="AO88" s="6"/>
      <c r="AP88" s="6"/>
      <c r="AQ88" s="6"/>
      <c r="AR88" s="6"/>
      <c r="AS88" s="6"/>
      <c r="AT88" s="6"/>
      <c r="AU88" s="6"/>
    </row>
    <row r="89" spans="1:47" ht="16.5" hidden="1" customHeight="1">
      <c r="A89" s="6"/>
      <c r="B89" s="33"/>
      <c r="C89" s="5"/>
      <c r="D89" s="7"/>
      <c r="E89" s="6"/>
      <c r="F89" s="6"/>
      <c r="G89" s="6"/>
      <c r="H89" s="16"/>
      <c r="I89" s="16"/>
      <c r="J89" s="15" t="str">
        <f t="shared" si="12"/>
        <v/>
      </c>
      <c r="K89" s="16"/>
      <c r="L89" s="16"/>
      <c r="M89" s="15" t="str">
        <f t="shared" si="13"/>
        <v/>
      </c>
      <c r="N89" s="16"/>
      <c r="O89" s="16"/>
      <c r="P89" s="15" t="str">
        <f t="shared" si="14"/>
        <v/>
      </c>
      <c r="Q89" s="16"/>
      <c r="R89" s="16"/>
      <c r="S89" s="15" t="str">
        <f t="shared" si="15"/>
        <v/>
      </c>
      <c r="T89" s="16"/>
      <c r="U89" s="16"/>
      <c r="V89" s="15" t="str">
        <f t="shared" si="16"/>
        <v/>
      </c>
      <c r="W89" s="16"/>
      <c r="X89" s="16"/>
      <c r="Y89" s="15" t="str">
        <f t="shared" si="17"/>
        <v/>
      </c>
      <c r="Z89" s="16"/>
      <c r="AA89" s="16"/>
      <c r="AB89" s="15" t="str">
        <f t="shared" si="18"/>
        <v/>
      </c>
      <c r="AC89" s="16"/>
      <c r="AD89" s="16"/>
      <c r="AE89" s="15" t="str">
        <f t="shared" si="19"/>
        <v/>
      </c>
      <c r="AF89" s="16"/>
      <c r="AG89" s="16"/>
      <c r="AH89" s="15" t="str">
        <f t="shared" si="20"/>
        <v/>
      </c>
      <c r="AI89" s="16"/>
      <c r="AJ89" s="16"/>
      <c r="AK89" s="15" t="str">
        <f t="shared" si="21"/>
        <v/>
      </c>
      <c r="AL89" s="6"/>
      <c r="AM89" s="6"/>
      <c r="AN89" s="6"/>
      <c r="AO89" s="6"/>
      <c r="AP89" s="6"/>
      <c r="AQ89" s="6"/>
      <c r="AR89" s="6"/>
      <c r="AS89" s="6"/>
      <c r="AT89" s="6"/>
      <c r="AU89" s="6"/>
    </row>
    <row r="90" spans="1:47" ht="16.5" hidden="1" customHeight="1">
      <c r="A90" s="6"/>
      <c r="B90" s="33"/>
      <c r="C90" s="5"/>
      <c r="D90" s="7"/>
      <c r="E90" s="6"/>
      <c r="F90" s="6"/>
      <c r="G90" s="6"/>
      <c r="H90" s="16"/>
      <c r="I90" s="16"/>
      <c r="J90" s="15" t="str">
        <f t="shared" si="12"/>
        <v/>
      </c>
      <c r="K90" s="16"/>
      <c r="L90" s="16"/>
      <c r="M90" s="15" t="str">
        <f t="shared" si="13"/>
        <v/>
      </c>
      <c r="N90" s="16"/>
      <c r="O90" s="16"/>
      <c r="P90" s="15" t="str">
        <f t="shared" si="14"/>
        <v/>
      </c>
      <c r="Q90" s="16"/>
      <c r="R90" s="16"/>
      <c r="S90" s="15" t="str">
        <f t="shared" si="15"/>
        <v/>
      </c>
      <c r="T90" s="16"/>
      <c r="U90" s="16"/>
      <c r="V90" s="15" t="str">
        <f t="shared" si="16"/>
        <v/>
      </c>
      <c r="W90" s="16"/>
      <c r="X90" s="16"/>
      <c r="Y90" s="15" t="str">
        <f t="shared" si="17"/>
        <v/>
      </c>
      <c r="Z90" s="16"/>
      <c r="AA90" s="16"/>
      <c r="AB90" s="15" t="str">
        <f t="shared" si="18"/>
        <v/>
      </c>
      <c r="AC90" s="16"/>
      <c r="AD90" s="16"/>
      <c r="AE90" s="15" t="str">
        <f t="shared" si="19"/>
        <v/>
      </c>
      <c r="AF90" s="16"/>
      <c r="AG90" s="16"/>
      <c r="AH90" s="15" t="str">
        <f t="shared" si="20"/>
        <v/>
      </c>
      <c r="AI90" s="16"/>
      <c r="AJ90" s="16"/>
      <c r="AK90" s="15" t="str">
        <f t="shared" si="21"/>
        <v/>
      </c>
      <c r="AL90" s="6"/>
      <c r="AM90" s="6"/>
      <c r="AN90" s="6"/>
      <c r="AO90" s="6"/>
      <c r="AP90" s="6"/>
      <c r="AQ90" s="6"/>
      <c r="AR90" s="6"/>
      <c r="AS90" s="6"/>
      <c r="AT90" s="6"/>
      <c r="AU90" s="6"/>
    </row>
    <row r="91" spans="1:47" ht="16.5" hidden="1" customHeight="1">
      <c r="A91" s="6"/>
      <c r="B91" s="33"/>
      <c r="C91" s="5"/>
      <c r="D91" s="7"/>
      <c r="E91" s="6"/>
      <c r="F91" s="6"/>
      <c r="G91" s="6"/>
      <c r="H91" s="16"/>
      <c r="I91" s="16"/>
      <c r="J91" s="15" t="str">
        <f t="shared" si="12"/>
        <v/>
      </c>
      <c r="K91" s="16"/>
      <c r="L91" s="16"/>
      <c r="M91" s="15" t="str">
        <f t="shared" si="13"/>
        <v/>
      </c>
      <c r="N91" s="16"/>
      <c r="O91" s="16"/>
      <c r="P91" s="15" t="str">
        <f t="shared" si="14"/>
        <v/>
      </c>
      <c r="Q91" s="16"/>
      <c r="R91" s="16"/>
      <c r="S91" s="15" t="str">
        <f t="shared" si="15"/>
        <v/>
      </c>
      <c r="T91" s="16"/>
      <c r="U91" s="16"/>
      <c r="V91" s="15" t="str">
        <f t="shared" si="16"/>
        <v/>
      </c>
      <c r="W91" s="16"/>
      <c r="X91" s="16"/>
      <c r="Y91" s="15" t="str">
        <f t="shared" si="17"/>
        <v/>
      </c>
      <c r="Z91" s="16"/>
      <c r="AA91" s="16"/>
      <c r="AB91" s="15" t="str">
        <f t="shared" si="18"/>
        <v/>
      </c>
      <c r="AC91" s="16"/>
      <c r="AD91" s="16"/>
      <c r="AE91" s="15" t="str">
        <f t="shared" si="19"/>
        <v/>
      </c>
      <c r="AF91" s="16"/>
      <c r="AG91" s="16"/>
      <c r="AH91" s="15" t="str">
        <f t="shared" si="20"/>
        <v/>
      </c>
      <c r="AI91" s="16"/>
      <c r="AJ91" s="16"/>
      <c r="AK91" s="15" t="str">
        <f t="shared" si="21"/>
        <v/>
      </c>
      <c r="AL91" s="6"/>
      <c r="AM91" s="6"/>
      <c r="AN91" s="6"/>
      <c r="AO91" s="6"/>
      <c r="AP91" s="6"/>
      <c r="AQ91" s="6"/>
      <c r="AR91" s="6"/>
      <c r="AS91" s="6"/>
      <c r="AT91" s="6"/>
      <c r="AU91" s="6"/>
    </row>
    <row r="92" spans="1:47" ht="16.5" hidden="1" customHeight="1">
      <c r="A92" s="13"/>
      <c r="B92" s="33"/>
      <c r="C92" s="14"/>
      <c r="D92" s="7"/>
      <c r="E92" s="13"/>
      <c r="F92" s="13"/>
      <c r="G92" s="13"/>
      <c r="H92" s="16"/>
      <c r="I92" s="16"/>
      <c r="J92" s="15" t="str">
        <f t="shared" si="12"/>
        <v/>
      </c>
      <c r="K92" s="16"/>
      <c r="L92" s="16"/>
      <c r="M92" s="15" t="str">
        <f t="shared" si="13"/>
        <v/>
      </c>
      <c r="N92" s="16"/>
      <c r="O92" s="16"/>
      <c r="P92" s="15" t="str">
        <f t="shared" si="14"/>
        <v/>
      </c>
      <c r="Q92" s="16"/>
      <c r="R92" s="16"/>
      <c r="S92" s="15" t="str">
        <f t="shared" si="15"/>
        <v/>
      </c>
      <c r="T92" s="16"/>
      <c r="U92" s="16"/>
      <c r="V92" s="15" t="str">
        <f t="shared" si="16"/>
        <v/>
      </c>
      <c r="W92" s="16"/>
      <c r="X92" s="16"/>
      <c r="Y92" s="15" t="str">
        <f t="shared" si="17"/>
        <v/>
      </c>
      <c r="Z92" s="16"/>
      <c r="AA92" s="16"/>
      <c r="AB92" s="15" t="str">
        <f t="shared" si="18"/>
        <v/>
      </c>
      <c r="AC92" s="16"/>
      <c r="AD92" s="16"/>
      <c r="AE92" s="15" t="str">
        <f t="shared" si="19"/>
        <v/>
      </c>
      <c r="AF92" s="16"/>
      <c r="AG92" s="16"/>
      <c r="AH92" s="15" t="str">
        <f t="shared" si="20"/>
        <v/>
      </c>
      <c r="AI92" s="16"/>
      <c r="AJ92" s="16"/>
      <c r="AK92" s="15" t="str">
        <f t="shared" si="21"/>
        <v/>
      </c>
      <c r="AL92" s="6"/>
      <c r="AM92" s="6"/>
      <c r="AN92" s="6"/>
      <c r="AO92" s="6"/>
      <c r="AP92" s="6"/>
      <c r="AQ92" s="6"/>
      <c r="AR92" s="6"/>
      <c r="AS92" s="6"/>
      <c r="AT92" s="6"/>
      <c r="AU92" s="6"/>
    </row>
    <row r="93" spans="1:47" ht="45" hidden="1" customHeight="1">
      <c r="A93" s="25"/>
      <c r="B93" s="93" t="s">
        <v>24</v>
      </c>
      <c r="C93" s="93"/>
      <c r="D93" s="93"/>
      <c r="E93" s="93"/>
      <c r="F93" s="93"/>
      <c r="G93" s="9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88" t="s">
        <v>25</v>
      </c>
      <c r="AM93" s="95"/>
      <c r="AN93" s="95"/>
      <c r="AO93" s="95"/>
      <c r="AP93" s="95"/>
      <c r="AQ93" s="95"/>
      <c r="AR93" s="95"/>
      <c r="AS93" s="95"/>
      <c r="AT93" s="95"/>
      <c r="AU93" s="96"/>
    </row>
    <row r="94" spans="1:47" ht="16.5" hidden="1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2"/>
      <c r="AN94" s="12"/>
      <c r="AO94" s="12"/>
      <c r="AP94" s="27"/>
    </row>
    <row r="95" spans="1:47" ht="16.5" hidden="1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2"/>
      <c r="AN95" s="12"/>
      <c r="AO95" s="12"/>
      <c r="AP95" s="27"/>
    </row>
    <row r="96" spans="1:47" ht="16.5" hidden="1" customHeight="1">
      <c r="A96" s="12"/>
      <c r="B96" s="19"/>
      <c r="D96" s="50" t="s">
        <v>39</v>
      </c>
      <c r="E96" s="50"/>
      <c r="F96" s="50"/>
      <c r="G96" s="50"/>
      <c r="H96" s="50"/>
      <c r="I96" s="51" t="s">
        <v>26</v>
      </c>
      <c r="J96" s="51"/>
      <c r="K96" s="57">
        <f>K45</f>
        <v>38722</v>
      </c>
      <c r="L96" s="57"/>
      <c r="M96" s="57"/>
      <c r="N96" s="57"/>
      <c r="T96" s="52" t="s">
        <v>39</v>
      </c>
      <c r="U96" s="52"/>
      <c r="V96" s="52"/>
      <c r="W96" s="52"/>
      <c r="X96" s="52"/>
      <c r="Y96" s="53" t="s">
        <v>36</v>
      </c>
      <c r="Z96" s="53"/>
      <c r="AA96" s="53"/>
      <c r="AB96" s="57">
        <f>K45</f>
        <v>38722</v>
      </c>
      <c r="AC96" s="57"/>
      <c r="AD96" s="57"/>
      <c r="AE96" s="57"/>
      <c r="AF96" s="11"/>
      <c r="AG96" s="11"/>
      <c r="AH96" s="11"/>
      <c r="AI96" s="11"/>
      <c r="AJ96" s="11"/>
      <c r="AK96" s="11"/>
      <c r="AM96" s="54" t="s">
        <v>39</v>
      </c>
      <c r="AN96" s="54"/>
      <c r="AO96" s="54"/>
      <c r="AP96" s="54"/>
      <c r="AQ96" s="55" t="s">
        <v>26</v>
      </c>
      <c r="AR96" s="55"/>
      <c r="AS96" s="58">
        <f>K45</f>
        <v>38722</v>
      </c>
      <c r="AT96" s="58"/>
      <c r="AU96" s="58"/>
    </row>
    <row r="97" spans="1:47" ht="16.5" hidden="1" customHeight="1">
      <c r="A97" s="12"/>
      <c r="B97" s="59" t="s">
        <v>34</v>
      </c>
      <c r="C97" s="59"/>
      <c r="D97" s="50" t="s">
        <v>28</v>
      </c>
      <c r="E97" s="50"/>
      <c r="F97" s="50"/>
      <c r="G97" s="50"/>
      <c r="H97" s="50"/>
      <c r="I97" s="51" t="s">
        <v>26</v>
      </c>
      <c r="J97" s="51"/>
      <c r="K97" s="57">
        <f>K46</f>
        <v>38868</v>
      </c>
      <c r="L97" s="57"/>
      <c r="M97" s="57"/>
      <c r="N97" s="57"/>
      <c r="O97" s="59" t="s">
        <v>27</v>
      </c>
      <c r="P97" s="59"/>
      <c r="Q97" s="59"/>
      <c r="R97" s="59"/>
      <c r="S97" s="59"/>
      <c r="T97" s="52" t="s">
        <v>28</v>
      </c>
      <c r="U97" s="52"/>
      <c r="V97" s="52"/>
      <c r="W97" s="52"/>
      <c r="X97" s="52"/>
      <c r="Y97" s="53" t="s">
        <v>36</v>
      </c>
      <c r="Z97" s="53"/>
      <c r="AA97" s="53"/>
      <c r="AB97" s="57">
        <f>K46</f>
        <v>38868</v>
      </c>
      <c r="AC97" s="57"/>
      <c r="AD97" s="57"/>
      <c r="AE97" s="57"/>
      <c r="AF97" s="52" t="s">
        <v>29</v>
      </c>
      <c r="AG97" s="52"/>
      <c r="AH97" s="52"/>
      <c r="AI97" s="52"/>
      <c r="AJ97" s="52"/>
      <c r="AK97" s="56" t="s">
        <v>30</v>
      </c>
      <c r="AL97" s="56"/>
      <c r="AM97" s="54" t="s">
        <v>28</v>
      </c>
      <c r="AN97" s="54"/>
      <c r="AO97" s="54"/>
      <c r="AP97" s="54"/>
      <c r="AQ97" s="55" t="s">
        <v>26</v>
      </c>
      <c r="AR97" s="55"/>
      <c r="AS97" s="58">
        <f>K46</f>
        <v>38868</v>
      </c>
      <c r="AT97" s="58"/>
      <c r="AU97" s="58"/>
    </row>
    <row r="98" spans="1:47" ht="16.5" hidden="1" customHeight="1">
      <c r="A98" s="12"/>
      <c r="B98" s="19"/>
      <c r="D98" s="50" t="s">
        <v>35</v>
      </c>
      <c r="E98" s="50"/>
      <c r="F98" s="50"/>
      <c r="G98" s="50"/>
      <c r="H98" s="50"/>
      <c r="I98" s="51" t="s">
        <v>26</v>
      </c>
      <c r="J98" s="51"/>
      <c r="K98" s="57" t="str">
        <f>K47</f>
        <v xml:space="preserve">2006/     /    </v>
      </c>
      <c r="L98" s="57"/>
      <c r="M98" s="57"/>
      <c r="N98" s="57"/>
      <c r="T98" s="52" t="s">
        <v>31</v>
      </c>
      <c r="U98" s="52"/>
      <c r="V98" s="52"/>
      <c r="W98" s="52"/>
      <c r="X98" s="52"/>
      <c r="Y98" s="53" t="s">
        <v>36</v>
      </c>
      <c r="Z98" s="53"/>
      <c r="AA98" s="53"/>
      <c r="AB98" s="57" t="str">
        <f>K47</f>
        <v xml:space="preserve">2006/     /    </v>
      </c>
      <c r="AC98" s="57"/>
      <c r="AD98" s="57"/>
      <c r="AE98" s="57"/>
      <c r="AF98" s="11"/>
      <c r="AG98" s="11"/>
      <c r="AH98" s="11"/>
      <c r="AI98" s="11"/>
      <c r="AJ98" s="11"/>
      <c r="AK98" s="11"/>
      <c r="AM98" s="54" t="s">
        <v>31</v>
      </c>
      <c r="AN98" s="54"/>
      <c r="AO98" s="54"/>
      <c r="AP98" s="54"/>
      <c r="AQ98" s="55" t="s">
        <v>26</v>
      </c>
      <c r="AR98" s="55"/>
      <c r="AS98" s="58" t="str">
        <f>K47</f>
        <v xml:space="preserve">2006/     /    </v>
      </c>
      <c r="AT98" s="58"/>
      <c r="AU98" s="58"/>
    </row>
    <row r="99" spans="1:47" ht="16.5" hidden="1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31"/>
      <c r="AN99" s="31"/>
      <c r="AO99" s="31"/>
      <c r="AP99" s="21"/>
      <c r="AQ99" s="21"/>
      <c r="AR99" s="29"/>
      <c r="AS99" s="29"/>
      <c r="AT99" s="29"/>
    </row>
    <row r="100" spans="1:47" ht="16.5" hidden="1" customHeight="1">
      <c r="A100" s="12"/>
      <c r="B100" s="27"/>
      <c r="C100" s="26"/>
      <c r="D100" s="26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2"/>
      <c r="AM100" s="12"/>
      <c r="AN100" s="12"/>
      <c r="AO100" s="12"/>
      <c r="AP100" s="27"/>
    </row>
    <row r="101" spans="1:47" ht="16.5" hidden="1" customHeight="1">
      <c r="A101" s="12"/>
      <c r="B101" s="27"/>
      <c r="C101" s="26"/>
      <c r="D101" s="26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2"/>
      <c r="AM101" s="12"/>
      <c r="AN101" s="12"/>
      <c r="AO101" s="12"/>
      <c r="AP101" s="27"/>
    </row>
  </sheetData>
  <mergeCells count="222">
    <mergeCell ref="B93:G93"/>
    <mergeCell ref="AL93:AU93"/>
    <mergeCell ref="AM61:AM67"/>
    <mergeCell ref="AN61:AN67"/>
    <mergeCell ref="AO61:AT61"/>
    <mergeCell ref="AU61:AU67"/>
    <mergeCell ref="AO62:AO67"/>
    <mergeCell ref="AP62:AP67"/>
    <mergeCell ref="AQ62:AQ67"/>
    <mergeCell ref="AR62:AR67"/>
    <mergeCell ref="AF61:AF65"/>
    <mergeCell ref="AG61:AG65"/>
    <mergeCell ref="AS62:AS67"/>
    <mergeCell ref="AT62:AT67"/>
    <mergeCell ref="AL61:AL67"/>
    <mergeCell ref="AH61:AH65"/>
    <mergeCell ref="AI61:AI65"/>
    <mergeCell ref="AJ61:AJ65"/>
    <mergeCell ref="AK61:AK65"/>
    <mergeCell ref="Z61:Z65"/>
    <mergeCell ref="AA61:AA65"/>
    <mergeCell ref="AB61:AB65"/>
    <mergeCell ref="AC61:AC65"/>
    <mergeCell ref="AD61:AD65"/>
    <mergeCell ref="AE61:AE65"/>
    <mergeCell ref="T61:T65"/>
    <mergeCell ref="U61:U65"/>
    <mergeCell ref="V61:V65"/>
    <mergeCell ref="W61:W65"/>
    <mergeCell ref="X61:X65"/>
    <mergeCell ref="Y61:Y65"/>
    <mergeCell ref="N61:N65"/>
    <mergeCell ref="O61:O65"/>
    <mergeCell ref="P61:P65"/>
    <mergeCell ref="Q61:Q65"/>
    <mergeCell ref="R61:R65"/>
    <mergeCell ref="S61:S65"/>
    <mergeCell ref="AL59:AU60"/>
    <mergeCell ref="E61:E67"/>
    <mergeCell ref="F61:F67"/>
    <mergeCell ref="G61:G67"/>
    <mergeCell ref="H61:H65"/>
    <mergeCell ref="I61:I65"/>
    <mergeCell ref="J61:J65"/>
    <mergeCell ref="K61:K65"/>
    <mergeCell ref="L61:L65"/>
    <mergeCell ref="M61:M65"/>
    <mergeCell ref="AC59:AE60"/>
    <mergeCell ref="AF59:AH60"/>
    <mergeCell ref="AI59:AK60"/>
    <mergeCell ref="Q59:S60"/>
    <mergeCell ref="T59:V60"/>
    <mergeCell ref="W59:Y60"/>
    <mergeCell ref="Z59:AB60"/>
    <mergeCell ref="AM58:AU58"/>
    <mergeCell ref="A59:A67"/>
    <mergeCell ref="B59:B67"/>
    <mergeCell ref="C59:C67"/>
    <mergeCell ref="D59:D67"/>
    <mergeCell ref="E59:G60"/>
    <mergeCell ref="H59:J60"/>
    <mergeCell ref="K59:M60"/>
    <mergeCell ref="N59:P60"/>
    <mergeCell ref="C58:D58"/>
    <mergeCell ref="O46:S46"/>
    <mergeCell ref="B51:D51"/>
    <mergeCell ref="O52:AJ52"/>
    <mergeCell ref="AN52:AR53"/>
    <mergeCell ref="O53:AJ53"/>
    <mergeCell ref="AL55:AT55"/>
    <mergeCell ref="O54:AJ54"/>
    <mergeCell ref="I47:J47"/>
    <mergeCell ref="T47:X47"/>
    <mergeCell ref="Y47:AA47"/>
    <mergeCell ref="AT12:AT17"/>
    <mergeCell ref="B43:G43"/>
    <mergeCell ref="AL43:AU43"/>
    <mergeCell ref="K45:N45"/>
    <mergeCell ref="K46:N46"/>
    <mergeCell ref="AQ46:AR46"/>
    <mergeCell ref="AS46:AU46"/>
    <mergeCell ref="B46:C46"/>
    <mergeCell ref="D46:H46"/>
    <mergeCell ref="I46:J46"/>
    <mergeCell ref="AL11:AL17"/>
    <mergeCell ref="AM11:AM17"/>
    <mergeCell ref="AN11:AN17"/>
    <mergeCell ref="AO11:AT11"/>
    <mergeCell ref="AU11:AU17"/>
    <mergeCell ref="AO12:AO17"/>
    <mergeCell ref="AP12:AP17"/>
    <mergeCell ref="AQ12:AQ17"/>
    <mergeCell ref="AR12:AR17"/>
    <mergeCell ref="AS12:AS17"/>
    <mergeCell ref="AB11:AB15"/>
    <mergeCell ref="AC11:AC15"/>
    <mergeCell ref="AD11:AD15"/>
    <mergeCell ref="AE11:AE15"/>
    <mergeCell ref="AF11:AF15"/>
    <mergeCell ref="AK11:AK15"/>
    <mergeCell ref="AG11:AG15"/>
    <mergeCell ref="AH11:AH15"/>
    <mergeCell ref="AI11:AI15"/>
    <mergeCell ref="AJ11:AJ15"/>
    <mergeCell ref="V11:V15"/>
    <mergeCell ref="W11:W15"/>
    <mergeCell ref="X11:X15"/>
    <mergeCell ref="Y11:Y15"/>
    <mergeCell ref="Z11:Z15"/>
    <mergeCell ref="AA11:AA15"/>
    <mergeCell ref="P11:P15"/>
    <mergeCell ref="Q11:Q15"/>
    <mergeCell ref="R11:R15"/>
    <mergeCell ref="S11:S15"/>
    <mergeCell ref="T11:T15"/>
    <mergeCell ref="U11:U15"/>
    <mergeCell ref="J11:J15"/>
    <mergeCell ref="K11:K15"/>
    <mergeCell ref="L11:L15"/>
    <mergeCell ref="M11:M15"/>
    <mergeCell ref="N11:N15"/>
    <mergeCell ref="O11:O15"/>
    <mergeCell ref="AL9:AU10"/>
    <mergeCell ref="T9:V10"/>
    <mergeCell ref="W9:Y10"/>
    <mergeCell ref="Z9:AB10"/>
    <mergeCell ref="AC9:AE10"/>
    <mergeCell ref="E11:E17"/>
    <mergeCell ref="F11:F17"/>
    <mergeCell ref="G11:G17"/>
    <mergeCell ref="H11:H15"/>
    <mergeCell ref="I11:I15"/>
    <mergeCell ref="H9:J10"/>
    <mergeCell ref="K9:M10"/>
    <mergeCell ref="N9:P10"/>
    <mergeCell ref="Q9:S10"/>
    <mergeCell ref="AF9:AH10"/>
    <mergeCell ref="AI9:AK10"/>
    <mergeCell ref="C8:D8"/>
    <mergeCell ref="E8:K8"/>
    <mergeCell ref="P8:V8"/>
    <mergeCell ref="Y8:AG8"/>
    <mergeCell ref="AM8:AU8"/>
    <mergeCell ref="A9:A17"/>
    <mergeCell ref="B9:B17"/>
    <mergeCell ref="C9:C17"/>
    <mergeCell ref="D9:D17"/>
    <mergeCell ref="E9:G10"/>
    <mergeCell ref="AL5:AT5"/>
    <mergeCell ref="H7:J7"/>
    <mergeCell ref="K7:M7"/>
    <mergeCell ref="N7:P7"/>
    <mergeCell ref="Q7:S7"/>
    <mergeCell ref="T7:V7"/>
    <mergeCell ref="AF7:AH7"/>
    <mergeCell ref="AI7:AK7"/>
    <mergeCell ref="AS98:AU98"/>
    <mergeCell ref="AQ96:AR96"/>
    <mergeCell ref="AQ97:AR97"/>
    <mergeCell ref="AQ98:AR98"/>
    <mergeCell ref="O97:S97"/>
    <mergeCell ref="B1:D1"/>
    <mergeCell ref="O2:AJ2"/>
    <mergeCell ref="AN2:AR3"/>
    <mergeCell ref="O3:AJ3"/>
    <mergeCell ref="O4:AJ4"/>
    <mergeCell ref="AS96:AU96"/>
    <mergeCell ref="AS97:AU97"/>
    <mergeCell ref="H57:J57"/>
    <mergeCell ref="K57:M57"/>
    <mergeCell ref="N57:P57"/>
    <mergeCell ref="Q57:S57"/>
    <mergeCell ref="Y97:AA97"/>
    <mergeCell ref="Y96:AA96"/>
    <mergeCell ref="D96:H96"/>
    <mergeCell ref="T57:V57"/>
    <mergeCell ref="AQ47:AR47"/>
    <mergeCell ref="AB97:AE97"/>
    <mergeCell ref="AF97:AJ97"/>
    <mergeCell ref="AM97:AP97"/>
    <mergeCell ref="AM98:AP98"/>
    <mergeCell ref="K47:N47"/>
    <mergeCell ref="AF57:AH57"/>
    <mergeCell ref="AI57:AK57"/>
    <mergeCell ref="E58:K58"/>
    <mergeCell ref="P58:V58"/>
    <mergeCell ref="B97:C97"/>
    <mergeCell ref="D98:H98"/>
    <mergeCell ref="I98:J98"/>
    <mergeCell ref="K98:N98"/>
    <mergeCell ref="D97:H97"/>
    <mergeCell ref="AS47:AU47"/>
    <mergeCell ref="AK97:AL97"/>
    <mergeCell ref="AB96:AE96"/>
    <mergeCell ref="AB98:AE98"/>
    <mergeCell ref="D47:H47"/>
    <mergeCell ref="I96:J96"/>
    <mergeCell ref="K96:N96"/>
    <mergeCell ref="I97:J97"/>
    <mergeCell ref="K97:N97"/>
    <mergeCell ref="AS45:AU45"/>
    <mergeCell ref="AB45:AE45"/>
    <mergeCell ref="AF46:AJ46"/>
    <mergeCell ref="AB46:AE46"/>
    <mergeCell ref="AB47:AE47"/>
    <mergeCell ref="AM47:AP47"/>
    <mergeCell ref="T98:X98"/>
    <mergeCell ref="AK46:AL46"/>
    <mergeCell ref="AM46:AP46"/>
    <mergeCell ref="AM96:AP96"/>
    <mergeCell ref="T96:X96"/>
    <mergeCell ref="T97:X97"/>
    <mergeCell ref="T46:X46"/>
    <mergeCell ref="Y46:AA46"/>
    <mergeCell ref="Y98:AA98"/>
    <mergeCell ref="Y58:AG58"/>
    <mergeCell ref="D45:H45"/>
    <mergeCell ref="I45:J45"/>
    <mergeCell ref="T45:X45"/>
    <mergeCell ref="Y45:AA45"/>
    <mergeCell ref="AM45:AP45"/>
    <mergeCell ref="AQ45:AR45"/>
  </mergeCells>
  <phoneticPr fontId="0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8" orientation="landscape" horizontalDpi="300" verticalDpi="300" r:id="rId1"/>
  <headerFooter alignWithMargins="0"/>
  <rowBreaks count="1" manualBreakCount="1">
    <brk id="50" max="16383" man="1"/>
  </rowBreaks>
  <ignoredErrors>
    <ignoredError sqref="J19:J26 AB19:AB26 O53 M19:M26 P19:P26 S19:S26 V19:V26 Y19:Y26 AE19:AE26 AH19:AH26 AK20:AK26 J18 M18 P18 S18 V18 Y18 AB18 AE18 AH1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abdullah</cp:lastModifiedBy>
  <cp:lastPrinted>2007-05-20T15:20:08Z</cp:lastPrinted>
  <dcterms:created xsi:type="dcterms:W3CDTF">1996-10-14T23:33:28Z</dcterms:created>
  <dcterms:modified xsi:type="dcterms:W3CDTF">2011-08-10T16:52:53Z</dcterms:modified>
</cp:coreProperties>
</file>